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vorova\Desktop\Дима\Краснопахорское 122 дня\"/>
    </mc:Choice>
  </mc:AlternateContent>
  <xr:revisionPtr revIDLastSave="0" documentId="13_ncr:1_{DA40077B-03CF-4372-9D5B-F1B535BAD1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СН-2012 по гл. 1-5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работ'!$9:$9</definedName>
    <definedName name="_xlnm.Print_Titles" localSheetId="0">'Смета СН-2012 по гл. 1-5'!$30:$30</definedName>
    <definedName name="_xlnm.Print_Area" localSheetId="1">'Ведомость объемов работ'!$A$1:$H$43</definedName>
    <definedName name="_xlnm.Print_Area" localSheetId="0">'Смета СН-2012 по гл. 1-5'!$A$1:$K$160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8" l="1"/>
  <c r="D39" i="8"/>
  <c r="F36" i="8"/>
  <c r="E36" i="8"/>
  <c r="C36" i="8"/>
  <c r="B36" i="8"/>
  <c r="G35" i="8"/>
  <c r="F35" i="8"/>
  <c r="E35" i="8"/>
  <c r="C35" i="8"/>
  <c r="B35" i="8"/>
  <c r="A34" i="8"/>
  <c r="G33" i="8"/>
  <c r="F33" i="8"/>
  <c r="E33" i="8"/>
  <c r="C33" i="8"/>
  <c r="B33" i="8"/>
  <c r="G32" i="8"/>
  <c r="F32" i="8"/>
  <c r="E32" i="8"/>
  <c r="C32" i="8"/>
  <c r="B32" i="8"/>
  <c r="G31" i="8"/>
  <c r="F31" i="8"/>
  <c r="E31" i="8"/>
  <c r="C31" i="8"/>
  <c r="B31" i="8"/>
  <c r="G30" i="8"/>
  <c r="F30" i="8"/>
  <c r="E30" i="8"/>
  <c r="C30" i="8"/>
  <c r="B30" i="8"/>
  <c r="G29" i="8"/>
  <c r="F29" i="8"/>
  <c r="E29" i="8"/>
  <c r="C29" i="8"/>
  <c r="B29" i="8"/>
  <c r="F28" i="8"/>
  <c r="E28" i="8"/>
  <c r="C28" i="8"/>
  <c r="B28" i="8"/>
  <c r="G27" i="8"/>
  <c r="F27" i="8"/>
  <c r="E27" i="8"/>
  <c r="C27" i="8"/>
  <c r="B27" i="8"/>
  <c r="F26" i="8"/>
  <c r="E26" i="8"/>
  <c r="C26" i="8"/>
  <c r="B26" i="8"/>
  <c r="G25" i="8"/>
  <c r="F25" i="8"/>
  <c r="E25" i="8"/>
  <c r="C25" i="8"/>
  <c r="B25" i="8"/>
  <c r="A24" i="8"/>
  <c r="F23" i="8"/>
  <c r="E23" i="8"/>
  <c r="C23" i="8"/>
  <c r="B23" i="8"/>
  <c r="G22" i="8"/>
  <c r="F22" i="8"/>
  <c r="E22" i="8"/>
  <c r="C22" i="8"/>
  <c r="B22" i="8"/>
  <c r="F21" i="8"/>
  <c r="E21" i="8"/>
  <c r="C21" i="8"/>
  <c r="B21" i="8"/>
  <c r="G20" i="8"/>
  <c r="F20" i="8"/>
  <c r="E20" i="8"/>
  <c r="C20" i="8"/>
  <c r="B20" i="8"/>
  <c r="A19" i="8"/>
  <c r="F18" i="8"/>
  <c r="E18" i="8"/>
  <c r="C18" i="8"/>
  <c r="B18" i="8"/>
  <c r="G17" i="8"/>
  <c r="F17" i="8"/>
  <c r="E17" i="8"/>
  <c r="C17" i="8"/>
  <c r="B17" i="8"/>
  <c r="F16" i="8"/>
  <c r="E16" i="8"/>
  <c r="C16" i="8"/>
  <c r="B16" i="8"/>
  <c r="G15" i="8"/>
  <c r="F15" i="8"/>
  <c r="E15" i="8"/>
  <c r="C15" i="8"/>
  <c r="B15" i="8"/>
  <c r="A14" i="8"/>
  <c r="F13" i="8"/>
  <c r="E13" i="8"/>
  <c r="C13" i="8"/>
  <c r="B13" i="8"/>
  <c r="G12" i="8"/>
  <c r="F12" i="8"/>
  <c r="E12" i="8"/>
  <c r="C12" i="8"/>
  <c r="B12" i="8"/>
  <c r="A11" i="8"/>
  <c r="A10" i="8"/>
  <c r="B5" i="8"/>
  <c r="B4" i="8"/>
  <c r="A1" i="8"/>
  <c r="H158" i="7"/>
  <c r="H155" i="7"/>
  <c r="C158" i="7"/>
  <c r="C155" i="7"/>
  <c r="I152" i="7"/>
  <c r="C152" i="7"/>
  <c r="I151" i="7"/>
  <c r="C151" i="7"/>
  <c r="I150" i="7"/>
  <c r="C150" i="7"/>
  <c r="I25" i="7"/>
  <c r="I24" i="7"/>
  <c r="I23" i="7"/>
  <c r="I22" i="7"/>
  <c r="I20" i="7" s="1"/>
  <c r="I21" i="7"/>
  <c r="A146" i="7"/>
  <c r="A143" i="7"/>
  <c r="K140" i="7"/>
  <c r="H140" i="7"/>
  <c r="G140" i="7"/>
  <c r="E140" i="7"/>
  <c r="J139" i="7"/>
  <c r="E139" i="7"/>
  <c r="E138" i="7"/>
  <c r="J137" i="7"/>
  <c r="I137" i="7"/>
  <c r="H137" i="7"/>
  <c r="F137" i="7"/>
  <c r="V137" i="7"/>
  <c r="T137" i="7"/>
  <c r="R137" i="7"/>
  <c r="J138" i="7" s="1"/>
  <c r="U137" i="7"/>
  <c r="S137" i="7"/>
  <c r="Q137" i="7"/>
  <c r="E137" i="7"/>
  <c r="D137" i="7"/>
  <c r="C137" i="7"/>
  <c r="B137" i="7"/>
  <c r="J136" i="7"/>
  <c r="I136" i="7"/>
  <c r="H136" i="7"/>
  <c r="G136" i="7"/>
  <c r="F136" i="7"/>
  <c r="J135" i="7"/>
  <c r="I135" i="7"/>
  <c r="H135" i="7"/>
  <c r="G135" i="7"/>
  <c r="F135" i="7"/>
  <c r="C134" i="7"/>
  <c r="V133" i="7"/>
  <c r="T133" i="7"/>
  <c r="R133" i="7"/>
  <c r="U133" i="7"/>
  <c r="S133" i="7"/>
  <c r="Q133" i="7"/>
  <c r="E133" i="7"/>
  <c r="D133" i="7"/>
  <c r="C133" i="7"/>
  <c r="B133" i="7"/>
  <c r="A132" i="7"/>
  <c r="A129" i="7"/>
  <c r="C126" i="7"/>
  <c r="J125" i="7"/>
  <c r="I127" i="7" s="1"/>
  <c r="I125" i="7"/>
  <c r="H125" i="7"/>
  <c r="G125" i="7"/>
  <c r="F125" i="7"/>
  <c r="V125" i="7"/>
  <c r="T125" i="7"/>
  <c r="R125" i="7"/>
  <c r="U125" i="7"/>
  <c r="S125" i="7"/>
  <c r="Q125" i="7"/>
  <c r="E125" i="7"/>
  <c r="D125" i="7"/>
  <c r="C125" i="7"/>
  <c r="B125" i="7"/>
  <c r="C123" i="7"/>
  <c r="J122" i="7"/>
  <c r="I124" i="7" s="1"/>
  <c r="I122" i="7"/>
  <c r="H122" i="7"/>
  <c r="G122" i="7"/>
  <c r="F122" i="7"/>
  <c r="V122" i="7"/>
  <c r="T122" i="7"/>
  <c r="R122" i="7"/>
  <c r="U122" i="7"/>
  <c r="S122" i="7"/>
  <c r="Q122" i="7"/>
  <c r="E122" i="7"/>
  <c r="D122" i="7"/>
  <c r="C122" i="7"/>
  <c r="B122" i="7"/>
  <c r="C120" i="7"/>
  <c r="J119" i="7"/>
  <c r="I121" i="7" s="1"/>
  <c r="I119" i="7"/>
  <c r="H119" i="7"/>
  <c r="G119" i="7"/>
  <c r="F119" i="7"/>
  <c r="V119" i="7"/>
  <c r="T119" i="7"/>
  <c r="R119" i="7"/>
  <c r="U119" i="7"/>
  <c r="S119" i="7"/>
  <c r="Q119" i="7"/>
  <c r="E119" i="7"/>
  <c r="D119" i="7"/>
  <c r="C119" i="7"/>
  <c r="B119" i="7"/>
  <c r="I118" i="7"/>
  <c r="K118" i="7" s="1"/>
  <c r="C117" i="7"/>
  <c r="J116" i="7"/>
  <c r="I116" i="7"/>
  <c r="H116" i="7"/>
  <c r="G116" i="7"/>
  <c r="F116" i="7"/>
  <c r="V116" i="7"/>
  <c r="T116" i="7"/>
  <c r="R116" i="7"/>
  <c r="U116" i="7"/>
  <c r="S116" i="7"/>
  <c r="Q116" i="7"/>
  <c r="E116" i="7"/>
  <c r="D116" i="7"/>
  <c r="C116" i="7"/>
  <c r="B116" i="7"/>
  <c r="I115" i="7"/>
  <c r="K115" i="7" s="1"/>
  <c r="C114" i="7"/>
  <c r="J113" i="7"/>
  <c r="I113" i="7"/>
  <c r="H113" i="7"/>
  <c r="G113" i="7"/>
  <c r="F113" i="7"/>
  <c r="V113" i="7"/>
  <c r="T113" i="7"/>
  <c r="R113" i="7"/>
  <c r="U113" i="7"/>
  <c r="S113" i="7"/>
  <c r="Q113" i="7"/>
  <c r="E113" i="7"/>
  <c r="D113" i="7"/>
  <c r="C113" i="7"/>
  <c r="B113" i="7"/>
  <c r="K111" i="7"/>
  <c r="H111" i="7"/>
  <c r="G111" i="7"/>
  <c r="E111" i="7"/>
  <c r="J110" i="7"/>
  <c r="E110" i="7"/>
  <c r="J109" i="7"/>
  <c r="E109" i="7"/>
  <c r="J108" i="7"/>
  <c r="I108" i="7"/>
  <c r="H108" i="7"/>
  <c r="F108" i="7"/>
  <c r="V108" i="7"/>
  <c r="T108" i="7"/>
  <c r="R108" i="7"/>
  <c r="U108" i="7"/>
  <c r="S108" i="7"/>
  <c r="Q108" i="7"/>
  <c r="E108" i="7"/>
  <c r="D108" i="7"/>
  <c r="C108" i="7"/>
  <c r="B108" i="7"/>
  <c r="J107" i="7"/>
  <c r="I107" i="7"/>
  <c r="H107" i="7"/>
  <c r="G107" i="7"/>
  <c r="F107" i="7"/>
  <c r="J106" i="7"/>
  <c r="I112" i="7" s="1"/>
  <c r="I106" i="7"/>
  <c r="H106" i="7"/>
  <c r="G106" i="7"/>
  <c r="F106" i="7"/>
  <c r="C105" i="7"/>
  <c r="V104" i="7"/>
  <c r="T104" i="7"/>
  <c r="R104" i="7"/>
  <c r="U104" i="7"/>
  <c r="S104" i="7"/>
  <c r="Q104" i="7"/>
  <c r="E104" i="7"/>
  <c r="D104" i="7"/>
  <c r="C104" i="7"/>
  <c r="B104" i="7"/>
  <c r="K102" i="7"/>
  <c r="H102" i="7"/>
  <c r="G102" i="7"/>
  <c r="E102" i="7"/>
  <c r="E101" i="7"/>
  <c r="J100" i="7"/>
  <c r="E100" i="7"/>
  <c r="J99" i="7"/>
  <c r="I99" i="7"/>
  <c r="H99" i="7"/>
  <c r="F99" i="7"/>
  <c r="V99" i="7"/>
  <c r="T99" i="7"/>
  <c r="R99" i="7"/>
  <c r="U99" i="7"/>
  <c r="S99" i="7"/>
  <c r="Q99" i="7"/>
  <c r="E99" i="7"/>
  <c r="D99" i="7"/>
  <c r="C99" i="7"/>
  <c r="B99" i="7"/>
  <c r="J98" i="7"/>
  <c r="I98" i="7"/>
  <c r="H98" i="7"/>
  <c r="G98" i="7"/>
  <c r="F98" i="7"/>
  <c r="J97" i="7"/>
  <c r="I97" i="7"/>
  <c r="H97" i="7"/>
  <c r="G97" i="7"/>
  <c r="F97" i="7"/>
  <c r="C96" i="7"/>
  <c r="V95" i="7"/>
  <c r="T95" i="7"/>
  <c r="J101" i="7" s="1"/>
  <c r="R95" i="7"/>
  <c r="U95" i="7"/>
  <c r="S95" i="7"/>
  <c r="Q95" i="7"/>
  <c r="E95" i="7"/>
  <c r="D95" i="7"/>
  <c r="C95" i="7"/>
  <c r="B95" i="7"/>
  <c r="A94" i="7"/>
  <c r="A91" i="7"/>
  <c r="K88" i="7"/>
  <c r="H88" i="7"/>
  <c r="G88" i="7"/>
  <c r="E88" i="7"/>
  <c r="E87" i="7"/>
  <c r="E86" i="7"/>
  <c r="J85" i="7"/>
  <c r="I85" i="7"/>
  <c r="H85" i="7"/>
  <c r="F85" i="7"/>
  <c r="V85" i="7"/>
  <c r="T85" i="7"/>
  <c r="R85" i="7"/>
  <c r="U85" i="7"/>
  <c r="S85" i="7"/>
  <c r="Q85" i="7"/>
  <c r="E85" i="7"/>
  <c r="D85" i="7"/>
  <c r="C85" i="7"/>
  <c r="B85" i="7"/>
  <c r="J84" i="7"/>
  <c r="I84" i="7"/>
  <c r="H84" i="7"/>
  <c r="G84" i="7"/>
  <c r="F84" i="7"/>
  <c r="J83" i="7"/>
  <c r="I83" i="7"/>
  <c r="H83" i="7"/>
  <c r="G83" i="7"/>
  <c r="F83" i="7"/>
  <c r="C82" i="7"/>
  <c r="V81" i="7"/>
  <c r="T81" i="7"/>
  <c r="J87" i="7" s="1"/>
  <c r="R81" i="7"/>
  <c r="J86" i="7" s="1"/>
  <c r="U81" i="7"/>
  <c r="S81" i="7"/>
  <c r="Q81" i="7"/>
  <c r="E81" i="7"/>
  <c r="D81" i="7"/>
  <c r="C81" i="7"/>
  <c r="B81" i="7"/>
  <c r="K79" i="7"/>
  <c r="H79" i="7"/>
  <c r="G79" i="7"/>
  <c r="E79" i="7"/>
  <c r="E78" i="7"/>
  <c r="E77" i="7"/>
  <c r="J76" i="7"/>
  <c r="I76" i="7"/>
  <c r="H76" i="7"/>
  <c r="F76" i="7"/>
  <c r="V76" i="7"/>
  <c r="T76" i="7"/>
  <c r="R76" i="7"/>
  <c r="U76" i="7"/>
  <c r="S76" i="7"/>
  <c r="Q76" i="7"/>
  <c r="E76" i="7"/>
  <c r="D76" i="7"/>
  <c r="J75" i="7"/>
  <c r="I75" i="7"/>
  <c r="H75" i="7"/>
  <c r="G75" i="7"/>
  <c r="F75" i="7"/>
  <c r="J74" i="7"/>
  <c r="I74" i="7"/>
  <c r="H74" i="7"/>
  <c r="G74" i="7"/>
  <c r="F74" i="7"/>
  <c r="C73" i="7"/>
  <c r="V72" i="7"/>
  <c r="T72" i="7"/>
  <c r="J78" i="7" s="1"/>
  <c r="R72" i="7"/>
  <c r="J77" i="7" s="1"/>
  <c r="I80" i="7" s="1"/>
  <c r="U72" i="7"/>
  <c r="S72" i="7"/>
  <c r="Q72" i="7"/>
  <c r="E72" i="7"/>
  <c r="D72" i="7"/>
  <c r="A71" i="7"/>
  <c r="A68" i="7"/>
  <c r="K65" i="7"/>
  <c r="H65" i="7"/>
  <c r="G65" i="7"/>
  <c r="E65" i="7"/>
  <c r="E64" i="7"/>
  <c r="J63" i="7"/>
  <c r="E63" i="7"/>
  <c r="J62" i="7"/>
  <c r="I62" i="7"/>
  <c r="H62" i="7"/>
  <c r="F62" i="7"/>
  <c r="V62" i="7"/>
  <c r="T62" i="7"/>
  <c r="R62" i="7"/>
  <c r="U62" i="7"/>
  <c r="S62" i="7"/>
  <c r="Q62" i="7"/>
  <c r="E62" i="7"/>
  <c r="D62" i="7"/>
  <c r="C62" i="7"/>
  <c r="B62" i="7"/>
  <c r="J61" i="7"/>
  <c r="I61" i="7"/>
  <c r="H61" i="7"/>
  <c r="G61" i="7"/>
  <c r="F61" i="7"/>
  <c r="J60" i="7"/>
  <c r="I60" i="7"/>
  <c r="H60" i="7"/>
  <c r="G60" i="7"/>
  <c r="F60" i="7"/>
  <c r="C59" i="7"/>
  <c r="V58" i="7"/>
  <c r="T58" i="7"/>
  <c r="J64" i="7" s="1"/>
  <c r="R58" i="7"/>
  <c r="U58" i="7"/>
  <c r="S58" i="7"/>
  <c r="Q58" i="7"/>
  <c r="E58" i="7"/>
  <c r="D58" i="7"/>
  <c r="C58" i="7"/>
  <c r="B58" i="7"/>
  <c r="K56" i="7"/>
  <c r="H56" i="7"/>
  <c r="G56" i="7"/>
  <c r="E56" i="7"/>
  <c r="E55" i="7"/>
  <c r="E54" i="7"/>
  <c r="J53" i="7"/>
  <c r="I53" i="7"/>
  <c r="H53" i="7"/>
  <c r="F53" i="7"/>
  <c r="V53" i="7"/>
  <c r="T53" i="7"/>
  <c r="R53" i="7"/>
  <c r="U53" i="7"/>
  <c r="S53" i="7"/>
  <c r="Q53" i="7"/>
  <c r="E53" i="7"/>
  <c r="D53" i="7"/>
  <c r="C53" i="7"/>
  <c r="B53" i="7"/>
  <c r="J52" i="7"/>
  <c r="I52" i="7"/>
  <c r="H52" i="7"/>
  <c r="G52" i="7"/>
  <c r="F52" i="7"/>
  <c r="J51" i="7"/>
  <c r="I51" i="7"/>
  <c r="H51" i="7"/>
  <c r="G51" i="7"/>
  <c r="F51" i="7"/>
  <c r="C50" i="7"/>
  <c r="V49" i="7"/>
  <c r="T49" i="7"/>
  <c r="J55" i="7" s="1"/>
  <c r="R49" i="7"/>
  <c r="J54" i="7" s="1"/>
  <c r="U49" i="7"/>
  <c r="S49" i="7"/>
  <c r="Q49" i="7"/>
  <c r="E49" i="7"/>
  <c r="D49" i="7"/>
  <c r="C49" i="7"/>
  <c r="B49" i="7"/>
  <c r="A48" i="7"/>
  <c r="A45" i="7"/>
  <c r="K42" i="7"/>
  <c r="H42" i="7"/>
  <c r="G42" i="7"/>
  <c r="E42" i="7"/>
  <c r="J41" i="7"/>
  <c r="E41" i="7"/>
  <c r="E40" i="7"/>
  <c r="J39" i="7"/>
  <c r="I39" i="7"/>
  <c r="H39" i="7"/>
  <c r="F39" i="7"/>
  <c r="V39" i="7"/>
  <c r="T39" i="7"/>
  <c r="R39" i="7"/>
  <c r="U39" i="7"/>
  <c r="S39" i="7"/>
  <c r="Q39" i="7"/>
  <c r="E39" i="7"/>
  <c r="D39" i="7"/>
  <c r="C39" i="7"/>
  <c r="B39" i="7"/>
  <c r="J38" i="7"/>
  <c r="I38" i="7"/>
  <c r="H38" i="7"/>
  <c r="G38" i="7"/>
  <c r="F38" i="7"/>
  <c r="J37" i="7"/>
  <c r="I37" i="7"/>
  <c r="H37" i="7"/>
  <c r="G37" i="7"/>
  <c r="F37" i="7"/>
  <c r="C36" i="7"/>
  <c r="V35" i="7"/>
  <c r="T35" i="7"/>
  <c r="R35" i="7"/>
  <c r="J40" i="7" s="1"/>
  <c r="I43" i="7" s="1"/>
  <c r="U35" i="7"/>
  <c r="S35" i="7"/>
  <c r="Q35" i="7"/>
  <c r="E35" i="7"/>
  <c r="D35" i="7"/>
  <c r="C35" i="7"/>
  <c r="B35" i="7"/>
  <c r="A34" i="7"/>
  <c r="A32" i="7"/>
  <c r="A18" i="7"/>
  <c r="A15" i="7"/>
  <c r="A10" i="7"/>
  <c r="G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1" i="3"/>
  <c r="Y1" i="3"/>
  <c r="CU1" i="3"/>
  <c r="CV1" i="3"/>
  <c r="CX1" i="3"/>
  <c r="DG1" i="3" s="1"/>
  <c r="CY1" i="3"/>
  <c r="CZ1" i="3"/>
  <c r="DA1" i="3"/>
  <c r="DB1" i="3"/>
  <c r="DC1" i="3"/>
  <c r="DF1" i="3"/>
  <c r="A2" i="3"/>
  <c r="Y2" i="3"/>
  <c r="CX2" i="3" s="1"/>
  <c r="CY2" i="3"/>
  <c r="CZ2" i="3"/>
  <c r="DB2" i="3" s="1"/>
  <c r="DA2" i="3"/>
  <c r="DC2" i="3"/>
  <c r="A3" i="3"/>
  <c r="Y3" i="3"/>
  <c r="CX3" i="3" s="1"/>
  <c r="CY3" i="3"/>
  <c r="CZ3" i="3"/>
  <c r="DA3" i="3"/>
  <c r="DB3" i="3"/>
  <c r="DC3" i="3"/>
  <c r="A4" i="3"/>
  <c r="Y4" i="3"/>
  <c r="CX4" i="3" s="1"/>
  <c r="DF4" i="3" s="1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X6" i="3" s="1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X12" i="3" s="1"/>
  <c r="DF12" i="3" s="1"/>
  <c r="DJ12" i="3" s="1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D26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V28" i="1"/>
  <c r="AI31" i="1" s="1"/>
  <c r="AC28" i="1"/>
  <c r="AE28" i="1"/>
  <c r="AD28" i="1" s="1"/>
  <c r="AB28" i="1" s="1"/>
  <c r="AF28" i="1"/>
  <c r="CT28" i="1" s="1"/>
  <c r="S28" i="1" s="1"/>
  <c r="AG28" i="1"/>
  <c r="CU28" i="1" s="1"/>
  <c r="T28" i="1" s="1"/>
  <c r="AG31" i="1" s="1"/>
  <c r="AH28" i="1"/>
  <c r="AI28" i="1"/>
  <c r="AJ28" i="1"/>
  <c r="CX28" i="1" s="1"/>
  <c r="W28" i="1" s="1"/>
  <c r="AJ31" i="1" s="1"/>
  <c r="CQ28" i="1"/>
  <c r="P28" i="1" s="1"/>
  <c r="CV28" i="1"/>
  <c r="U28" i="1" s="1"/>
  <c r="AH31" i="1" s="1"/>
  <c r="CW28" i="1"/>
  <c r="FR28" i="1"/>
  <c r="BY31" i="1" s="1"/>
  <c r="GL28" i="1"/>
  <c r="GN28" i="1"/>
  <c r="GO28" i="1"/>
  <c r="GV28" i="1"/>
  <c r="HC28" i="1" s="1"/>
  <c r="GX28" i="1" s="1"/>
  <c r="CJ31" i="1" s="1"/>
  <c r="I29" i="1"/>
  <c r="P29" i="1"/>
  <c r="W29" i="1"/>
  <c r="AC29" i="1"/>
  <c r="AD29" i="1"/>
  <c r="AB29" i="1" s="1"/>
  <c r="AE29" i="1"/>
  <c r="CR29" i="1" s="1"/>
  <c r="Q29" i="1" s="1"/>
  <c r="AF29" i="1"/>
  <c r="CT29" i="1" s="1"/>
  <c r="S29" i="1" s="1"/>
  <c r="AG29" i="1"/>
  <c r="AH29" i="1"/>
  <c r="AI29" i="1"/>
  <c r="AJ29" i="1"/>
  <c r="CQ29" i="1"/>
  <c r="CS29" i="1"/>
  <c r="R29" i="1" s="1"/>
  <c r="GK29" i="1" s="1"/>
  <c r="CU29" i="1"/>
  <c r="T29" i="1" s="1"/>
  <c r="CV29" i="1"/>
  <c r="U29" i="1" s="1"/>
  <c r="CW29" i="1"/>
  <c r="V29" i="1" s="1"/>
  <c r="CX29" i="1"/>
  <c r="FR29" i="1"/>
  <c r="GL29" i="1"/>
  <c r="GN29" i="1"/>
  <c r="GO29" i="1"/>
  <c r="GV29" i="1"/>
  <c r="HC29" i="1" s="1"/>
  <c r="GX29" i="1" s="1"/>
  <c r="B31" i="1"/>
  <c r="C31" i="1"/>
  <c r="D31" i="1"/>
  <c r="F31" i="1"/>
  <c r="F26" i="1" s="1"/>
  <c r="G31" i="1"/>
  <c r="AF31" i="1"/>
  <c r="AQ31" i="1"/>
  <c r="AT31" i="1"/>
  <c r="BX31" i="1"/>
  <c r="AO31" i="1" s="1"/>
  <c r="AO26" i="1" s="1"/>
  <c r="BZ31" i="1"/>
  <c r="BZ26" i="1" s="1"/>
  <c r="CB31" i="1"/>
  <c r="CB26" i="1" s="1"/>
  <c r="CC31" i="1"/>
  <c r="CC26" i="1" s="1"/>
  <c r="CK31" i="1"/>
  <c r="CL31" i="1"/>
  <c r="CL26" i="1" s="1"/>
  <c r="CM31" i="1"/>
  <c r="CM26" i="1" s="1"/>
  <c r="F35" i="1"/>
  <c r="D61" i="1"/>
  <c r="E63" i="1"/>
  <c r="G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C65" i="1"/>
  <c r="D65" i="1"/>
  <c r="I65" i="1"/>
  <c r="CX5" i="3" s="1"/>
  <c r="K65" i="1"/>
  <c r="V65" i="1"/>
  <c r="AC65" i="1"/>
  <c r="AB65" i="1" s="1"/>
  <c r="AD65" i="1"/>
  <c r="AE65" i="1"/>
  <c r="AF65" i="1"/>
  <c r="AG65" i="1"/>
  <c r="CU65" i="1" s="1"/>
  <c r="T65" i="1" s="1"/>
  <c r="AH65" i="1"/>
  <c r="CV65" i="1" s="1"/>
  <c r="U65" i="1" s="1"/>
  <c r="AI65" i="1"/>
  <c r="CW65" i="1" s="1"/>
  <c r="AJ65" i="1"/>
  <c r="CX65" i="1" s="1"/>
  <c r="W65" i="1" s="1"/>
  <c r="CR65" i="1"/>
  <c r="Q65" i="1" s="1"/>
  <c r="CS65" i="1"/>
  <c r="R65" i="1" s="1"/>
  <c r="CT65" i="1"/>
  <c r="S65" i="1" s="1"/>
  <c r="FR65" i="1"/>
  <c r="BY70" i="1" s="1"/>
  <c r="GL65" i="1"/>
  <c r="GN65" i="1"/>
  <c r="GO65" i="1"/>
  <c r="CC70" i="1" s="1"/>
  <c r="GV65" i="1"/>
  <c r="HC65" i="1"/>
  <c r="GX65" i="1" s="1"/>
  <c r="I66" i="1"/>
  <c r="U66" i="1"/>
  <c r="AH70" i="1" s="1"/>
  <c r="AC66" i="1"/>
  <c r="CQ66" i="1" s="1"/>
  <c r="P66" i="1" s="1"/>
  <c r="CP66" i="1" s="1"/>
  <c r="O66" i="1" s="1"/>
  <c r="AE66" i="1"/>
  <c r="CS66" i="1" s="1"/>
  <c r="R66" i="1" s="1"/>
  <c r="GK66" i="1" s="1"/>
  <c r="AF66" i="1"/>
  <c r="CT66" i="1" s="1"/>
  <c r="S66" i="1" s="1"/>
  <c r="AG66" i="1"/>
  <c r="AH66" i="1"/>
  <c r="AI66" i="1"/>
  <c r="AJ66" i="1"/>
  <c r="CX66" i="1" s="1"/>
  <c r="CR66" i="1"/>
  <c r="Q66" i="1" s="1"/>
  <c r="CU66" i="1"/>
  <c r="CV66" i="1"/>
  <c r="CW66" i="1"/>
  <c r="V66" i="1" s="1"/>
  <c r="FR66" i="1"/>
  <c r="GL66" i="1"/>
  <c r="GN66" i="1"/>
  <c r="GO66" i="1"/>
  <c r="GV66" i="1"/>
  <c r="HC66" i="1" s="1"/>
  <c r="GX66" i="1" s="1"/>
  <c r="C67" i="1"/>
  <c r="D67" i="1"/>
  <c r="I67" i="1"/>
  <c r="CU7" i="3" s="1"/>
  <c r="K67" i="1"/>
  <c r="P67" i="1"/>
  <c r="AC67" i="1"/>
  <c r="AD67" i="1"/>
  <c r="AE67" i="1"/>
  <c r="CS67" i="1" s="1"/>
  <c r="AF67" i="1"/>
  <c r="CT67" i="1" s="1"/>
  <c r="S67" i="1" s="1"/>
  <c r="AG67" i="1"/>
  <c r="CU67" i="1" s="1"/>
  <c r="T67" i="1" s="1"/>
  <c r="AH67" i="1"/>
  <c r="AI67" i="1"/>
  <c r="CW67" i="1" s="1"/>
  <c r="V67" i="1" s="1"/>
  <c r="AJ67" i="1"/>
  <c r="CQ67" i="1"/>
  <c r="CV67" i="1"/>
  <c r="U67" i="1" s="1"/>
  <c r="CX67" i="1"/>
  <c r="FR67" i="1"/>
  <c r="GL67" i="1"/>
  <c r="GN67" i="1"/>
  <c r="GO67" i="1"/>
  <c r="GV67" i="1"/>
  <c r="HC67" i="1" s="1"/>
  <c r="GX67" i="1" s="1"/>
  <c r="I68" i="1"/>
  <c r="R68" i="1" s="1"/>
  <c r="GK68" i="1" s="1"/>
  <c r="AB68" i="1"/>
  <c r="AC68" i="1"/>
  <c r="CQ68" i="1" s="1"/>
  <c r="AE68" i="1"/>
  <c r="AD68" i="1" s="1"/>
  <c r="AF68" i="1"/>
  <c r="AG68" i="1"/>
  <c r="CU68" i="1" s="1"/>
  <c r="AH68" i="1"/>
  <c r="AI68" i="1"/>
  <c r="AJ68" i="1"/>
  <c r="CX68" i="1" s="1"/>
  <c r="W68" i="1" s="1"/>
  <c r="CR68" i="1"/>
  <c r="CS68" i="1"/>
  <c r="CT68" i="1"/>
  <c r="S68" i="1" s="1"/>
  <c r="CV68" i="1"/>
  <c r="U68" i="1" s="1"/>
  <c r="CW68" i="1"/>
  <c r="V68" i="1" s="1"/>
  <c r="FR68" i="1"/>
  <c r="GL68" i="1"/>
  <c r="GN68" i="1"/>
  <c r="GO68" i="1"/>
  <c r="GV68" i="1"/>
  <c r="HC68" i="1"/>
  <c r="B70" i="1"/>
  <c r="B63" i="1" s="1"/>
  <c r="C70" i="1"/>
  <c r="C63" i="1" s="1"/>
  <c r="D70" i="1"/>
  <c r="D63" i="1" s="1"/>
  <c r="F70" i="1"/>
  <c r="F63" i="1" s="1"/>
  <c r="G70" i="1"/>
  <c r="AS70" i="1"/>
  <c r="AS63" i="1" s="1"/>
  <c r="BB70" i="1"/>
  <c r="BB63" i="1" s="1"/>
  <c r="BC70" i="1"/>
  <c r="F86" i="1" s="1"/>
  <c r="BX70" i="1"/>
  <c r="CB70" i="1"/>
  <c r="CB63" i="1" s="1"/>
  <c r="CK70" i="1"/>
  <c r="CK63" i="1" s="1"/>
  <c r="CL70" i="1"/>
  <c r="CL63" i="1" s="1"/>
  <c r="CM70" i="1"/>
  <c r="BD70" i="1" s="1"/>
  <c r="BD63" i="1" s="1"/>
  <c r="F83" i="1"/>
  <c r="F87" i="1"/>
  <c r="D100" i="1"/>
  <c r="E102" i="1"/>
  <c r="Z102" i="1"/>
  <c r="AA102" i="1"/>
  <c r="AM102" i="1"/>
  <c r="AN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CB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C104" i="1"/>
  <c r="D104" i="1"/>
  <c r="I104" i="1"/>
  <c r="CU10" i="3" s="1"/>
  <c r="K104" i="1"/>
  <c r="S104" i="1"/>
  <c r="X104" i="1"/>
  <c r="Y104" i="1"/>
  <c r="AC104" i="1"/>
  <c r="AE104" i="1"/>
  <c r="CS104" i="1" s="1"/>
  <c r="R104" i="1" s="1"/>
  <c r="GK104" i="1" s="1"/>
  <c r="AF104" i="1"/>
  <c r="CT104" i="1" s="1"/>
  <c r="AG104" i="1"/>
  <c r="CU104" i="1" s="1"/>
  <c r="T104" i="1" s="1"/>
  <c r="AH104" i="1"/>
  <c r="AI104" i="1"/>
  <c r="CW104" i="1" s="1"/>
  <c r="V104" i="1" s="1"/>
  <c r="AJ104" i="1"/>
  <c r="CQ104" i="1"/>
  <c r="P104" i="1" s="1"/>
  <c r="CV104" i="1"/>
  <c r="U104" i="1" s="1"/>
  <c r="CX104" i="1"/>
  <c r="W104" i="1" s="1"/>
  <c r="CY104" i="1"/>
  <c r="CZ104" i="1"/>
  <c r="FR104" i="1"/>
  <c r="GL104" i="1"/>
  <c r="BZ109" i="1" s="1"/>
  <c r="GN104" i="1"/>
  <c r="GO104" i="1"/>
  <c r="GV104" i="1"/>
  <c r="HC104" i="1"/>
  <c r="GX104" i="1" s="1"/>
  <c r="I105" i="1"/>
  <c r="W105" i="1" s="1"/>
  <c r="AB105" i="1"/>
  <c r="AC105" i="1"/>
  <c r="CQ105" i="1" s="1"/>
  <c r="AE105" i="1"/>
  <c r="AD105" i="1" s="1"/>
  <c r="AF105" i="1"/>
  <c r="CT105" i="1" s="1"/>
  <c r="AG105" i="1"/>
  <c r="CU105" i="1" s="1"/>
  <c r="AH105" i="1"/>
  <c r="AI105" i="1"/>
  <c r="AJ105" i="1"/>
  <c r="CR105" i="1"/>
  <c r="CS105" i="1"/>
  <c r="CV105" i="1"/>
  <c r="CW105" i="1"/>
  <c r="V105" i="1" s="1"/>
  <c r="CX105" i="1"/>
  <c r="FR105" i="1"/>
  <c r="GL105" i="1"/>
  <c r="GN105" i="1"/>
  <c r="GO105" i="1"/>
  <c r="CC109" i="1" s="1"/>
  <c r="GV105" i="1"/>
  <c r="HC105" i="1"/>
  <c r="C106" i="1"/>
  <c r="D106" i="1"/>
  <c r="I106" i="1"/>
  <c r="K106" i="1"/>
  <c r="P106" i="1"/>
  <c r="AC106" i="1"/>
  <c r="CQ106" i="1" s="1"/>
  <c r="AE106" i="1"/>
  <c r="CS106" i="1" s="1"/>
  <c r="R106" i="1" s="1"/>
  <c r="GK106" i="1" s="1"/>
  <c r="AF106" i="1"/>
  <c r="AG106" i="1"/>
  <c r="AH106" i="1"/>
  <c r="AI106" i="1"/>
  <c r="CW106" i="1" s="1"/>
  <c r="V106" i="1" s="1"/>
  <c r="AJ106" i="1"/>
  <c r="CX106" i="1" s="1"/>
  <c r="CR106" i="1"/>
  <c r="Q106" i="1" s="1"/>
  <c r="CT106" i="1"/>
  <c r="S106" i="1" s="1"/>
  <c r="CU106" i="1"/>
  <c r="CV106" i="1"/>
  <c r="U106" i="1" s="1"/>
  <c r="FR106" i="1"/>
  <c r="GL106" i="1"/>
  <c r="GN106" i="1"/>
  <c r="GO106" i="1"/>
  <c r="GV106" i="1"/>
  <c r="HC106" i="1" s="1"/>
  <c r="GX106" i="1"/>
  <c r="AC107" i="1"/>
  <c r="AD107" i="1"/>
  <c r="AE107" i="1"/>
  <c r="AF107" i="1"/>
  <c r="AG107" i="1"/>
  <c r="AH107" i="1"/>
  <c r="CV107" i="1" s="1"/>
  <c r="AI107" i="1"/>
  <c r="CW107" i="1" s="1"/>
  <c r="AJ107" i="1"/>
  <c r="CX107" i="1" s="1"/>
  <c r="CQ107" i="1"/>
  <c r="CR107" i="1"/>
  <c r="CS107" i="1"/>
  <c r="CT107" i="1"/>
  <c r="CU107" i="1"/>
  <c r="FR107" i="1"/>
  <c r="BY109" i="1" s="1"/>
  <c r="GL107" i="1"/>
  <c r="GN107" i="1"/>
  <c r="GO107" i="1"/>
  <c r="GV107" i="1"/>
  <c r="HC107" i="1"/>
  <c r="B109" i="1"/>
  <c r="B102" i="1" s="1"/>
  <c r="C109" i="1"/>
  <c r="C102" i="1" s="1"/>
  <c r="D109" i="1"/>
  <c r="D102" i="1" s="1"/>
  <c r="F109" i="1"/>
  <c r="F102" i="1" s="1"/>
  <c r="G109" i="1"/>
  <c r="G102" i="1" s="1"/>
  <c r="AO109" i="1"/>
  <c r="BC109" i="1"/>
  <c r="BC102" i="1" s="1"/>
  <c r="BD109" i="1"/>
  <c r="BX109" i="1"/>
  <c r="CG109" i="1" s="1"/>
  <c r="CB109" i="1"/>
  <c r="AS109" i="1" s="1"/>
  <c r="CK109" i="1"/>
  <c r="CK102" i="1" s="1"/>
  <c r="CL109" i="1"/>
  <c r="CL102" i="1" s="1"/>
  <c r="CM109" i="1"/>
  <c r="CM102" i="1" s="1"/>
  <c r="F125" i="1"/>
  <c r="D139" i="1"/>
  <c r="B141" i="1"/>
  <c r="E141" i="1"/>
  <c r="Z141" i="1"/>
  <c r="AA141" i="1"/>
  <c r="AM141" i="1"/>
  <c r="AN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CK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FT141" i="1"/>
  <c r="FU141" i="1"/>
  <c r="FV141" i="1"/>
  <c r="FW141" i="1"/>
  <c r="FX141" i="1"/>
  <c r="FY141" i="1"/>
  <c r="FZ141" i="1"/>
  <c r="GA141" i="1"/>
  <c r="GB141" i="1"/>
  <c r="GC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GX141" i="1"/>
  <c r="C143" i="1"/>
  <c r="D143" i="1"/>
  <c r="I143" i="1"/>
  <c r="R143" i="1" s="1"/>
  <c r="K143" i="1"/>
  <c r="AC143" i="1"/>
  <c r="AD143" i="1"/>
  <c r="AE143" i="1"/>
  <c r="CR143" i="1" s="1"/>
  <c r="AF143" i="1"/>
  <c r="CT143" i="1" s="1"/>
  <c r="AG143" i="1"/>
  <c r="AH143" i="1"/>
  <c r="AI143" i="1"/>
  <c r="AJ143" i="1"/>
  <c r="CX143" i="1" s="1"/>
  <c r="CS143" i="1"/>
  <c r="CU143" i="1"/>
  <c r="CV143" i="1"/>
  <c r="CW143" i="1"/>
  <c r="FR143" i="1"/>
  <c r="BY153" i="1" s="1"/>
  <c r="GL143" i="1"/>
  <c r="GN143" i="1"/>
  <c r="GO143" i="1"/>
  <c r="GV143" i="1"/>
  <c r="HC143" i="1"/>
  <c r="AB144" i="1"/>
  <c r="AC144" i="1"/>
  <c r="CQ144" i="1" s="1"/>
  <c r="AD144" i="1"/>
  <c r="AE144" i="1"/>
  <c r="AF144" i="1"/>
  <c r="AG144" i="1"/>
  <c r="CU144" i="1" s="1"/>
  <c r="AH144" i="1"/>
  <c r="CV144" i="1" s="1"/>
  <c r="AI144" i="1"/>
  <c r="CW144" i="1" s="1"/>
  <c r="AJ144" i="1"/>
  <c r="CR144" i="1"/>
  <c r="CS144" i="1"/>
  <c r="CT144" i="1"/>
  <c r="CX144" i="1"/>
  <c r="FR144" i="1"/>
  <c r="GL144" i="1"/>
  <c r="GN144" i="1"/>
  <c r="GO144" i="1"/>
  <c r="GV144" i="1"/>
  <c r="HC144" i="1"/>
  <c r="C145" i="1"/>
  <c r="D145" i="1"/>
  <c r="I145" i="1"/>
  <c r="K145" i="1"/>
  <c r="S145" i="1"/>
  <c r="CY145" i="1" s="1"/>
  <c r="X145" i="1" s="1"/>
  <c r="U145" i="1"/>
  <c r="AC145" i="1"/>
  <c r="CQ145" i="1" s="1"/>
  <c r="P145" i="1" s="1"/>
  <c r="AE145" i="1"/>
  <c r="CS145" i="1" s="1"/>
  <c r="R145" i="1" s="1"/>
  <c r="GK145" i="1" s="1"/>
  <c r="AF145" i="1"/>
  <c r="AG145" i="1"/>
  <c r="CU145" i="1" s="1"/>
  <c r="T145" i="1" s="1"/>
  <c r="AH145" i="1"/>
  <c r="AI145" i="1"/>
  <c r="CW145" i="1" s="1"/>
  <c r="V145" i="1" s="1"/>
  <c r="AJ145" i="1"/>
  <c r="CR145" i="1"/>
  <c r="Q145" i="1" s="1"/>
  <c r="CT145" i="1"/>
  <c r="CV145" i="1"/>
  <c r="CX145" i="1"/>
  <c r="W145" i="1" s="1"/>
  <c r="FR145" i="1"/>
  <c r="GL145" i="1"/>
  <c r="GN145" i="1"/>
  <c r="GO145" i="1"/>
  <c r="GV145" i="1"/>
  <c r="GX145" i="1"/>
  <c r="HC145" i="1"/>
  <c r="AC146" i="1"/>
  <c r="AE146" i="1"/>
  <c r="AF146" i="1"/>
  <c r="CT146" i="1" s="1"/>
  <c r="AG146" i="1"/>
  <c r="AH146" i="1"/>
  <c r="AI146" i="1"/>
  <c r="AJ146" i="1"/>
  <c r="CX146" i="1" s="1"/>
  <c r="CQ146" i="1"/>
  <c r="CU146" i="1"/>
  <c r="CV146" i="1"/>
  <c r="CW146" i="1"/>
  <c r="FR146" i="1"/>
  <c r="GL146" i="1"/>
  <c r="GN146" i="1"/>
  <c r="GO146" i="1"/>
  <c r="GV146" i="1"/>
  <c r="HC146" i="1"/>
  <c r="I147" i="1"/>
  <c r="K147" i="1"/>
  <c r="P147" i="1"/>
  <c r="R147" i="1"/>
  <c r="W147" i="1"/>
  <c r="AC147" i="1"/>
  <c r="AD147" i="1"/>
  <c r="AB147" i="1" s="1"/>
  <c r="AE147" i="1"/>
  <c r="AF147" i="1"/>
  <c r="CT147" i="1" s="1"/>
  <c r="S147" i="1" s="1"/>
  <c r="AG147" i="1"/>
  <c r="AH147" i="1"/>
  <c r="CV147" i="1" s="1"/>
  <c r="U147" i="1" s="1"/>
  <c r="AI147" i="1"/>
  <c r="AJ147" i="1"/>
  <c r="CX147" i="1" s="1"/>
  <c r="CQ147" i="1"/>
  <c r="CR147" i="1"/>
  <c r="Q147" i="1" s="1"/>
  <c r="CP147" i="1" s="1"/>
  <c r="O147" i="1" s="1"/>
  <c r="CS147" i="1"/>
  <c r="CU147" i="1"/>
  <c r="T147" i="1" s="1"/>
  <c r="CW147" i="1"/>
  <c r="V147" i="1" s="1"/>
  <c r="FR147" i="1"/>
  <c r="GK147" i="1"/>
  <c r="GL147" i="1"/>
  <c r="GO147" i="1"/>
  <c r="GP147" i="1"/>
  <c r="GV147" i="1"/>
  <c r="HC147" i="1" s="1"/>
  <c r="GX147" i="1" s="1"/>
  <c r="I148" i="1"/>
  <c r="K148" i="1"/>
  <c r="P148" i="1"/>
  <c r="CP148" i="1" s="1"/>
  <c r="O148" i="1" s="1"/>
  <c r="U148" i="1"/>
  <c r="W148" i="1"/>
  <c r="AC148" i="1"/>
  <c r="CQ148" i="1" s="1"/>
  <c r="AD148" i="1"/>
  <c r="AE148" i="1"/>
  <c r="CR148" i="1" s="1"/>
  <c r="Q148" i="1" s="1"/>
  <c r="AF148" i="1"/>
  <c r="AG148" i="1"/>
  <c r="AH148" i="1"/>
  <c r="AI148" i="1"/>
  <c r="CW148" i="1" s="1"/>
  <c r="V148" i="1" s="1"/>
  <c r="AJ148" i="1"/>
  <c r="CT148" i="1"/>
  <c r="S148" i="1" s="1"/>
  <c r="CY148" i="1" s="1"/>
  <c r="X148" i="1" s="1"/>
  <c r="CU148" i="1"/>
  <c r="T148" i="1" s="1"/>
  <c r="CV148" i="1"/>
  <c r="CX148" i="1"/>
  <c r="CZ148" i="1"/>
  <c r="Y148" i="1" s="1"/>
  <c r="FR148" i="1"/>
  <c r="GL148" i="1"/>
  <c r="GO148" i="1"/>
  <c r="GP148" i="1"/>
  <c r="GV148" i="1"/>
  <c r="HC148" i="1" s="1"/>
  <c r="GX148" i="1" s="1"/>
  <c r="I149" i="1"/>
  <c r="K149" i="1"/>
  <c r="P149" i="1"/>
  <c r="U149" i="1"/>
  <c r="AB149" i="1"/>
  <c r="AC149" i="1"/>
  <c r="AD149" i="1"/>
  <c r="AE149" i="1"/>
  <c r="CR149" i="1" s="1"/>
  <c r="Q149" i="1" s="1"/>
  <c r="AF149" i="1"/>
  <c r="CT149" i="1" s="1"/>
  <c r="S149" i="1" s="1"/>
  <c r="CY149" i="1" s="1"/>
  <c r="X149" i="1" s="1"/>
  <c r="AG149" i="1"/>
  <c r="AH149" i="1"/>
  <c r="CV149" i="1" s="1"/>
  <c r="AI149" i="1"/>
  <c r="CW149" i="1" s="1"/>
  <c r="V149" i="1" s="1"/>
  <c r="AJ149" i="1"/>
  <c r="CX149" i="1" s="1"/>
  <c r="W149" i="1" s="1"/>
  <c r="CQ149" i="1"/>
  <c r="CS149" i="1"/>
  <c r="R149" i="1" s="1"/>
  <c r="GK149" i="1" s="1"/>
  <c r="CU149" i="1"/>
  <c r="T149" i="1" s="1"/>
  <c r="CZ149" i="1"/>
  <c r="Y149" i="1" s="1"/>
  <c r="FR149" i="1"/>
  <c r="GL149" i="1"/>
  <c r="GO149" i="1"/>
  <c r="GP149" i="1"/>
  <c r="GV149" i="1"/>
  <c r="GX149" i="1"/>
  <c r="HC149" i="1"/>
  <c r="I150" i="1"/>
  <c r="K150" i="1"/>
  <c r="S150" i="1"/>
  <c r="U150" i="1"/>
  <c r="AB150" i="1"/>
  <c r="AC150" i="1"/>
  <c r="CQ150" i="1" s="1"/>
  <c r="P150" i="1" s="1"/>
  <c r="AE150" i="1"/>
  <c r="AD150" i="1" s="1"/>
  <c r="AF150" i="1"/>
  <c r="AG150" i="1"/>
  <c r="CU150" i="1" s="1"/>
  <c r="T150" i="1" s="1"/>
  <c r="AH150" i="1"/>
  <c r="AI150" i="1"/>
  <c r="CW150" i="1" s="1"/>
  <c r="V150" i="1" s="1"/>
  <c r="AJ150" i="1"/>
  <c r="CR150" i="1"/>
  <c r="Q150" i="1" s="1"/>
  <c r="CS150" i="1"/>
  <c r="R150" i="1" s="1"/>
  <c r="GK150" i="1" s="1"/>
  <c r="CT150" i="1"/>
  <c r="CV150" i="1"/>
  <c r="CX150" i="1"/>
  <c r="W150" i="1" s="1"/>
  <c r="FR150" i="1"/>
  <c r="GL150" i="1"/>
  <c r="GO150" i="1"/>
  <c r="GP150" i="1"/>
  <c r="GV150" i="1"/>
  <c r="HC150" i="1"/>
  <c r="GX150" i="1" s="1"/>
  <c r="I151" i="1"/>
  <c r="K151" i="1"/>
  <c r="S151" i="1"/>
  <c r="AB151" i="1"/>
  <c r="AC151" i="1"/>
  <c r="AD151" i="1"/>
  <c r="AE151" i="1"/>
  <c r="CR151" i="1" s="1"/>
  <c r="Q151" i="1" s="1"/>
  <c r="AF151" i="1"/>
  <c r="CT151" i="1" s="1"/>
  <c r="AG151" i="1"/>
  <c r="CU151" i="1" s="1"/>
  <c r="T151" i="1" s="1"/>
  <c r="AH151" i="1"/>
  <c r="CV151" i="1" s="1"/>
  <c r="U151" i="1" s="1"/>
  <c r="AI151" i="1"/>
  <c r="AJ151" i="1"/>
  <c r="CQ151" i="1"/>
  <c r="P151" i="1" s="1"/>
  <c r="CS151" i="1"/>
  <c r="R151" i="1" s="1"/>
  <c r="GK151" i="1" s="1"/>
  <c r="CW151" i="1"/>
  <c r="V151" i="1" s="1"/>
  <c r="CX151" i="1"/>
  <c r="W151" i="1" s="1"/>
  <c r="FR151" i="1"/>
  <c r="GL151" i="1"/>
  <c r="BZ153" i="1" s="1"/>
  <c r="GO151" i="1"/>
  <c r="GP151" i="1"/>
  <c r="GV151" i="1"/>
  <c r="HC151" i="1"/>
  <c r="GX151" i="1" s="1"/>
  <c r="B153" i="1"/>
  <c r="C153" i="1"/>
  <c r="C141" i="1" s="1"/>
  <c r="D153" i="1"/>
  <c r="D141" i="1" s="1"/>
  <c r="F153" i="1"/>
  <c r="F141" i="1" s="1"/>
  <c r="G153" i="1"/>
  <c r="G141" i="1" s="1"/>
  <c r="AP153" i="1"/>
  <c r="BB153" i="1"/>
  <c r="BD153" i="1"/>
  <c r="BD141" i="1" s="1"/>
  <c r="BX153" i="1"/>
  <c r="BX141" i="1" s="1"/>
  <c r="CC153" i="1"/>
  <c r="CC141" i="1" s="1"/>
  <c r="CG153" i="1"/>
  <c r="CK153" i="1"/>
  <c r="CL153" i="1"/>
  <c r="BC153" i="1" s="1"/>
  <c r="F169" i="1" s="1"/>
  <c r="CM153" i="1"/>
  <c r="CM141" i="1" s="1"/>
  <c r="D183" i="1"/>
  <c r="C185" i="1"/>
  <c r="E185" i="1"/>
  <c r="Z185" i="1"/>
  <c r="AA185" i="1"/>
  <c r="AM185" i="1"/>
  <c r="AN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BX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FT185" i="1"/>
  <c r="FU185" i="1"/>
  <c r="FV185" i="1"/>
  <c r="FW185" i="1"/>
  <c r="FX185" i="1"/>
  <c r="FY185" i="1"/>
  <c r="FZ185" i="1"/>
  <c r="GA185" i="1"/>
  <c r="GB185" i="1"/>
  <c r="GC185" i="1"/>
  <c r="GD185" i="1"/>
  <c r="GE185" i="1"/>
  <c r="GF185" i="1"/>
  <c r="GG185" i="1"/>
  <c r="GH185" i="1"/>
  <c r="GI185" i="1"/>
  <c r="GJ185" i="1"/>
  <c r="GK185" i="1"/>
  <c r="GL185" i="1"/>
  <c r="GM185" i="1"/>
  <c r="GN185" i="1"/>
  <c r="GO185" i="1"/>
  <c r="GP185" i="1"/>
  <c r="GQ185" i="1"/>
  <c r="GR185" i="1"/>
  <c r="GS185" i="1"/>
  <c r="GT185" i="1"/>
  <c r="GU185" i="1"/>
  <c r="GV185" i="1"/>
  <c r="GW185" i="1"/>
  <c r="GX185" i="1"/>
  <c r="C187" i="1"/>
  <c r="D187" i="1"/>
  <c r="I187" i="1"/>
  <c r="K187" i="1"/>
  <c r="T187" i="1"/>
  <c r="W187" i="1"/>
  <c r="AJ190" i="1" s="1"/>
  <c r="X187" i="1"/>
  <c r="AC187" i="1"/>
  <c r="AD187" i="1"/>
  <c r="AB187" i="1" s="1"/>
  <c r="AE187" i="1"/>
  <c r="AF187" i="1"/>
  <c r="CT187" i="1" s="1"/>
  <c r="S187" i="1" s="1"/>
  <c r="CZ187" i="1" s="1"/>
  <c r="Y187" i="1" s="1"/>
  <c r="AG187" i="1"/>
  <c r="AH187" i="1"/>
  <c r="CV187" i="1" s="1"/>
  <c r="AI187" i="1"/>
  <c r="AJ187" i="1"/>
  <c r="CX187" i="1" s="1"/>
  <c r="CQ187" i="1"/>
  <c r="P187" i="1" s="1"/>
  <c r="CR187" i="1"/>
  <c r="Q187" i="1" s="1"/>
  <c r="CS187" i="1"/>
  <c r="R187" i="1" s="1"/>
  <c r="CU187" i="1"/>
  <c r="CW187" i="1"/>
  <c r="CY187" i="1"/>
  <c r="FR187" i="1"/>
  <c r="BY190" i="1" s="1"/>
  <c r="GL187" i="1"/>
  <c r="GN187" i="1"/>
  <c r="GO187" i="1"/>
  <c r="GV187" i="1"/>
  <c r="HC187" i="1" s="1"/>
  <c r="GX187" i="1" s="1"/>
  <c r="I188" i="1"/>
  <c r="P188" i="1" s="1"/>
  <c r="CP188" i="1" s="1"/>
  <c r="O188" i="1" s="1"/>
  <c r="Q188" i="1"/>
  <c r="AB188" i="1"/>
  <c r="AC188" i="1"/>
  <c r="AD188" i="1"/>
  <c r="AE188" i="1"/>
  <c r="CR188" i="1" s="1"/>
  <c r="AF188" i="1"/>
  <c r="CT188" i="1" s="1"/>
  <c r="S188" i="1" s="1"/>
  <c r="AG188" i="1"/>
  <c r="AH188" i="1"/>
  <c r="AI188" i="1"/>
  <c r="AJ188" i="1"/>
  <c r="CQ188" i="1"/>
  <c r="CU188" i="1"/>
  <c r="T188" i="1" s="1"/>
  <c r="CV188" i="1"/>
  <c r="U188" i="1" s="1"/>
  <c r="CW188" i="1"/>
  <c r="V188" i="1" s="1"/>
  <c r="CX188" i="1"/>
  <c r="W188" i="1" s="1"/>
  <c r="FR188" i="1"/>
  <c r="GL188" i="1"/>
  <c r="BZ190" i="1" s="1"/>
  <c r="GN188" i="1"/>
  <c r="GO188" i="1"/>
  <c r="GV188" i="1"/>
  <c r="HC188" i="1"/>
  <c r="GX188" i="1" s="1"/>
  <c r="B190" i="1"/>
  <c r="B185" i="1" s="1"/>
  <c r="C190" i="1"/>
  <c r="D190" i="1"/>
  <c r="D185" i="1" s="1"/>
  <c r="F190" i="1"/>
  <c r="F185" i="1" s="1"/>
  <c r="G190" i="1"/>
  <c r="G185" i="1" s="1"/>
  <c r="AD190" i="1"/>
  <c r="BD190" i="1"/>
  <c r="BD185" i="1" s="1"/>
  <c r="BX190" i="1"/>
  <c r="AO190" i="1" s="1"/>
  <c r="F194" i="1" s="1"/>
  <c r="CB190" i="1"/>
  <c r="CC190" i="1"/>
  <c r="CC185" i="1" s="1"/>
  <c r="CK190" i="1"/>
  <c r="CK185" i="1" s="1"/>
  <c r="CL190" i="1"/>
  <c r="CM190" i="1"/>
  <c r="CM185" i="1" s="1"/>
  <c r="F215" i="1"/>
  <c r="B220" i="1"/>
  <c r="B22" i="1" s="1"/>
  <c r="C220" i="1"/>
  <c r="C22" i="1" s="1"/>
  <c r="D220" i="1"/>
  <c r="D22" i="1" s="1"/>
  <c r="F220" i="1"/>
  <c r="F22" i="1" s="1"/>
  <c r="G220" i="1"/>
  <c r="G22" i="1" s="1"/>
  <c r="B250" i="1"/>
  <c r="B18" i="1" s="1"/>
  <c r="C250" i="1"/>
  <c r="C18" i="1" s="1"/>
  <c r="D250" i="1"/>
  <c r="D18" i="1" s="1"/>
  <c r="F250" i="1"/>
  <c r="F18" i="1" s="1"/>
  <c r="G250" i="1"/>
  <c r="G18" i="1" s="1"/>
  <c r="F12" i="6"/>
  <c r="G12" i="6"/>
  <c r="CY12" i="6"/>
  <c r="A149" i="7" l="1"/>
  <c r="K121" i="7"/>
  <c r="P121" i="7"/>
  <c r="K43" i="7"/>
  <c r="P43" i="7"/>
  <c r="I141" i="7"/>
  <c r="I57" i="7"/>
  <c r="K124" i="7"/>
  <c r="P124" i="7"/>
  <c r="I89" i="7"/>
  <c r="K80" i="7"/>
  <c r="P80" i="7"/>
  <c r="K112" i="7"/>
  <c r="P112" i="7"/>
  <c r="P127" i="7"/>
  <c r="K127" i="7"/>
  <c r="I66" i="7"/>
  <c r="I103" i="7"/>
  <c r="P118" i="7"/>
  <c r="P115" i="7"/>
  <c r="BY185" i="1"/>
  <c r="CI190" i="1"/>
  <c r="AP190" i="1"/>
  <c r="CZ188" i="1"/>
  <c r="Y188" i="1" s="1"/>
  <c r="AL190" i="1" s="1"/>
  <c r="AF190" i="1"/>
  <c r="CY188" i="1"/>
  <c r="X188" i="1" s="1"/>
  <c r="GK143" i="1"/>
  <c r="AQ190" i="1"/>
  <c r="BZ185" i="1"/>
  <c r="CG190" i="1"/>
  <c r="W107" i="1"/>
  <c r="GK187" i="1"/>
  <c r="AJ185" i="1"/>
  <c r="W190" i="1"/>
  <c r="AG190" i="1"/>
  <c r="AC190" i="1"/>
  <c r="CP187" i="1"/>
  <c r="O187" i="1" s="1"/>
  <c r="CJ190" i="1"/>
  <c r="CB185" i="1"/>
  <c r="AS190" i="1"/>
  <c r="AS102" i="1"/>
  <c r="F126" i="1"/>
  <c r="GX105" i="1"/>
  <c r="F95" i="1"/>
  <c r="CY150" i="1"/>
  <c r="X150" i="1" s="1"/>
  <c r="CZ150" i="1"/>
  <c r="Y150" i="1" s="1"/>
  <c r="CV24" i="3"/>
  <c r="CX24" i="3"/>
  <c r="CX26" i="3"/>
  <c r="CU24" i="3"/>
  <c r="AO185" i="1"/>
  <c r="S143" i="1"/>
  <c r="CG102" i="1"/>
  <c r="AX109" i="1"/>
  <c r="BZ102" i="1"/>
  <c r="AQ109" i="1"/>
  <c r="AD70" i="1"/>
  <c r="AT109" i="1"/>
  <c r="CC102" i="1"/>
  <c r="BB141" i="1"/>
  <c r="F166" i="1"/>
  <c r="F134" i="1"/>
  <c r="BD102" i="1"/>
  <c r="BB190" i="1"/>
  <c r="V187" i="1"/>
  <c r="AI190" i="1" s="1"/>
  <c r="T144" i="1"/>
  <c r="S105" i="1"/>
  <c r="AP141" i="1"/>
  <c r="F162" i="1"/>
  <c r="CY147" i="1"/>
  <c r="X147" i="1" s="1"/>
  <c r="GM147" i="1" s="1"/>
  <c r="GN147" i="1" s="1"/>
  <c r="CZ147" i="1"/>
  <c r="Y147" i="1" s="1"/>
  <c r="CP145" i="1"/>
  <c r="O145" i="1" s="1"/>
  <c r="CI153" i="1"/>
  <c r="BY141" i="1"/>
  <c r="CQ143" i="1"/>
  <c r="P143" i="1" s="1"/>
  <c r="AB143" i="1"/>
  <c r="U107" i="1"/>
  <c r="AP70" i="1"/>
  <c r="BY63" i="1"/>
  <c r="CI70" i="1"/>
  <c r="BC190" i="1"/>
  <c r="CL185" i="1"/>
  <c r="Q143" i="1"/>
  <c r="BC141" i="1"/>
  <c r="BZ141" i="1"/>
  <c r="AQ153" i="1"/>
  <c r="S146" i="1"/>
  <c r="CZ145" i="1"/>
  <c r="Y145" i="1" s="1"/>
  <c r="V143" i="1"/>
  <c r="F113" i="1"/>
  <c r="AO102" i="1"/>
  <c r="CZ65" i="1"/>
  <c r="Y65" i="1" s="1"/>
  <c r="AL70" i="1" s="1"/>
  <c r="AF70" i="1"/>
  <c r="CY65" i="1"/>
  <c r="X65" i="1" s="1"/>
  <c r="AK70" i="1" s="1"/>
  <c r="AI70" i="1"/>
  <c r="Q190" i="1"/>
  <c r="AD185" i="1"/>
  <c r="CP150" i="1"/>
  <c r="O150" i="1" s="1"/>
  <c r="CS146" i="1"/>
  <c r="R146" i="1" s="1"/>
  <c r="GK146" i="1" s="1"/>
  <c r="CR146" i="1"/>
  <c r="AD146" i="1"/>
  <c r="AB146" i="1" s="1"/>
  <c r="U143" i="1"/>
  <c r="CP106" i="1"/>
  <c r="O106" i="1" s="1"/>
  <c r="AH109" i="1"/>
  <c r="CY68" i="1"/>
  <c r="X68" i="1" s="1"/>
  <c r="CZ68" i="1"/>
  <c r="Y68" i="1" s="1"/>
  <c r="CY67" i="1"/>
  <c r="X67" i="1" s="1"/>
  <c r="CZ67" i="1"/>
  <c r="Y67" i="1" s="1"/>
  <c r="CY66" i="1"/>
  <c r="X66" i="1" s="1"/>
  <c r="CZ66" i="1"/>
  <c r="Y66" i="1" s="1"/>
  <c r="GM66" i="1" s="1"/>
  <c r="GP66" i="1" s="1"/>
  <c r="GK65" i="1"/>
  <c r="AK190" i="1"/>
  <c r="CV16" i="3"/>
  <c r="CX16" i="3"/>
  <c r="CX18" i="3"/>
  <c r="T143" i="1"/>
  <c r="CU16" i="3"/>
  <c r="I144" i="1"/>
  <c r="R144" i="1" s="1"/>
  <c r="CI109" i="1"/>
  <c r="BY102" i="1"/>
  <c r="AP109" i="1"/>
  <c r="CP104" i="1"/>
  <c r="O104" i="1" s="1"/>
  <c r="CY106" i="1"/>
  <c r="X106" i="1" s="1"/>
  <c r="CZ106" i="1"/>
  <c r="Y106" i="1" s="1"/>
  <c r="AP31" i="1"/>
  <c r="BY26" i="1"/>
  <c r="CI31" i="1"/>
  <c r="CG141" i="1"/>
  <c r="AX153" i="1"/>
  <c r="R105" i="1"/>
  <c r="GK105" i="1" s="1"/>
  <c r="AH63" i="1"/>
  <c r="U70" i="1"/>
  <c r="CY151" i="1"/>
  <c r="X151" i="1" s="1"/>
  <c r="CZ151" i="1"/>
  <c r="Y151" i="1" s="1"/>
  <c r="AT190" i="1"/>
  <c r="CS188" i="1"/>
  <c r="R188" i="1" s="1"/>
  <c r="GK188" i="1" s="1"/>
  <c r="CP151" i="1"/>
  <c r="O151" i="1" s="1"/>
  <c r="CP149" i="1"/>
  <c r="O149" i="1" s="1"/>
  <c r="GM149" i="1" s="1"/>
  <c r="GN149" i="1" s="1"/>
  <c r="GX68" i="1"/>
  <c r="CJ70" i="1" s="1"/>
  <c r="W143" i="1"/>
  <c r="T107" i="1"/>
  <c r="AO70" i="1"/>
  <c r="BX63" i="1"/>
  <c r="U187" i="1"/>
  <c r="AH190" i="1" s="1"/>
  <c r="T146" i="1"/>
  <c r="GX143" i="1"/>
  <c r="AB107" i="1"/>
  <c r="W106" i="1"/>
  <c r="AJ109" i="1" s="1"/>
  <c r="AD104" i="1"/>
  <c r="AB104" i="1" s="1"/>
  <c r="CV10" i="3"/>
  <c r="CL141" i="1"/>
  <c r="R107" i="1"/>
  <c r="GK107" i="1" s="1"/>
  <c r="P68" i="1"/>
  <c r="CP68" i="1" s="1"/>
  <c r="O68" i="1" s="1"/>
  <c r="GM68" i="1" s="1"/>
  <c r="GP68" i="1" s="1"/>
  <c r="BD31" i="1"/>
  <c r="CP29" i="1"/>
  <c r="O29" i="1" s="1"/>
  <c r="CX15" i="3"/>
  <c r="CX8" i="3"/>
  <c r="DF3" i="3"/>
  <c r="DJ3" i="3" s="1"/>
  <c r="DG3" i="3"/>
  <c r="DH3" i="3"/>
  <c r="BC31" i="1"/>
  <c r="AG26" i="1"/>
  <c r="T31" i="1"/>
  <c r="CX25" i="3"/>
  <c r="F178" i="1"/>
  <c r="Q144" i="1"/>
  <c r="T105" i="1"/>
  <c r="AG109" i="1" s="1"/>
  <c r="BB31" i="1"/>
  <c r="CK26" i="1"/>
  <c r="BA31" i="1"/>
  <c r="CJ26" i="1"/>
  <c r="CY28" i="1"/>
  <c r="X28" i="1" s="1"/>
  <c r="CZ28" i="1"/>
  <c r="Y28" i="1" s="1"/>
  <c r="AL31" i="1" s="1"/>
  <c r="DF6" i="3"/>
  <c r="DJ6" i="3" s="1"/>
  <c r="DG6" i="3"/>
  <c r="DH6" i="3"/>
  <c r="DI6" i="3"/>
  <c r="CS148" i="1"/>
  <c r="R148" i="1" s="1"/>
  <c r="GK148" i="1" s="1"/>
  <c r="GM148" i="1" s="1"/>
  <c r="GN148" i="1" s="1"/>
  <c r="AB148" i="1"/>
  <c r="BB109" i="1"/>
  <c r="CR104" i="1"/>
  <c r="Q104" i="1" s="1"/>
  <c r="BX102" i="1"/>
  <c r="AD66" i="1"/>
  <c r="AB66" i="1" s="1"/>
  <c r="CQ65" i="1"/>
  <c r="P65" i="1" s="1"/>
  <c r="CX23" i="3"/>
  <c r="CX11" i="3"/>
  <c r="AT153" i="1"/>
  <c r="CU13" i="3"/>
  <c r="CV13" i="3"/>
  <c r="CX13" i="3"/>
  <c r="CX14" i="3"/>
  <c r="I107" i="1"/>
  <c r="Q107" i="1" s="1"/>
  <c r="Q68" i="1"/>
  <c r="CC63" i="1"/>
  <c r="AT70" i="1"/>
  <c r="CX21" i="3"/>
  <c r="DG4" i="3"/>
  <c r="DH4" i="3"/>
  <c r="DI4" i="3"/>
  <c r="DJ4" i="3" s="1"/>
  <c r="AD145" i="1"/>
  <c r="AB145" i="1" s="1"/>
  <c r="AD106" i="1"/>
  <c r="AB106" i="1" s="1"/>
  <c r="P105" i="1"/>
  <c r="R67" i="1"/>
  <c r="GK67" i="1" s="1"/>
  <c r="F49" i="1"/>
  <c r="AT26" i="1"/>
  <c r="AI26" i="1"/>
  <c r="V31" i="1"/>
  <c r="U105" i="1"/>
  <c r="T66" i="1"/>
  <c r="AG70" i="1" s="1"/>
  <c r="BZ70" i="1"/>
  <c r="CX19" i="3"/>
  <c r="CX9" i="3"/>
  <c r="DI3" i="3"/>
  <c r="CU20" i="3"/>
  <c r="CV20" i="3"/>
  <c r="I146" i="1"/>
  <c r="CX20" i="3"/>
  <c r="CX22" i="3"/>
  <c r="T106" i="1"/>
  <c r="W67" i="1"/>
  <c r="AB67" i="1"/>
  <c r="CM63" i="1"/>
  <c r="F41" i="1"/>
  <c r="AQ26" i="1"/>
  <c r="CY29" i="1"/>
  <c r="X29" i="1" s="1"/>
  <c r="CZ29" i="1"/>
  <c r="Y29" i="1" s="1"/>
  <c r="CV7" i="3"/>
  <c r="DF2" i="3"/>
  <c r="DJ2" i="3" s="1"/>
  <c r="DG2" i="3"/>
  <c r="DH2" i="3"/>
  <c r="DI2" i="3"/>
  <c r="AF26" i="1"/>
  <c r="S31" i="1"/>
  <c r="AH26" i="1"/>
  <c r="U31" i="1"/>
  <c r="DG12" i="3"/>
  <c r="DH12" i="3"/>
  <c r="DI12" i="3"/>
  <c r="AO153" i="1"/>
  <c r="Q105" i="1"/>
  <c r="T68" i="1"/>
  <c r="W66" i="1"/>
  <c r="AJ70" i="1" s="1"/>
  <c r="DF5" i="3"/>
  <c r="DJ5" i="3" s="1"/>
  <c r="DG5" i="3"/>
  <c r="DH5" i="3"/>
  <c r="DI5" i="3"/>
  <c r="AC31" i="1"/>
  <c r="CP28" i="1"/>
  <c r="O28" i="1" s="1"/>
  <c r="CX27" i="3"/>
  <c r="CR67" i="1"/>
  <c r="Q67" i="1" s="1"/>
  <c r="CP67" i="1" s="1"/>
  <c r="O67" i="1" s="1"/>
  <c r="GM67" i="1" s="1"/>
  <c r="GP67" i="1" s="1"/>
  <c r="BC63" i="1"/>
  <c r="AJ26" i="1"/>
  <c r="W31" i="1"/>
  <c r="CX17" i="3"/>
  <c r="CV4" i="3"/>
  <c r="CS28" i="1"/>
  <c r="R28" i="1" s="1"/>
  <c r="CX10" i="3"/>
  <c r="CU4" i="3"/>
  <c r="CR28" i="1"/>
  <c r="Q28" i="1" s="1"/>
  <c r="AD31" i="1" s="1"/>
  <c r="BX26" i="1"/>
  <c r="AS31" i="1"/>
  <c r="CX7" i="3"/>
  <c r="DI1" i="3"/>
  <c r="DJ1" i="3" s="1"/>
  <c r="DH1" i="3"/>
  <c r="CG31" i="1"/>
  <c r="K89" i="7" l="1"/>
  <c r="P89" i="7"/>
  <c r="I91" i="7" s="1"/>
  <c r="K57" i="7"/>
  <c r="P57" i="7"/>
  <c r="K103" i="7"/>
  <c r="P103" i="7"/>
  <c r="I129" i="7" s="1"/>
  <c r="K141" i="7"/>
  <c r="P141" i="7"/>
  <c r="I143" i="7" s="1"/>
  <c r="P66" i="7"/>
  <c r="K66" i="7"/>
  <c r="I45" i="7"/>
  <c r="W109" i="1"/>
  <c r="AJ102" i="1"/>
  <c r="AG63" i="1"/>
  <c r="T70" i="1"/>
  <c r="W70" i="1"/>
  <c r="AJ63" i="1"/>
  <c r="Y190" i="1"/>
  <c r="AL185" i="1"/>
  <c r="T109" i="1"/>
  <c r="AG102" i="1"/>
  <c r="GK144" i="1"/>
  <c r="AE153" i="1"/>
  <c r="AE31" i="1"/>
  <c r="GK28" i="1"/>
  <c r="DG23" i="3"/>
  <c r="DH23" i="3"/>
  <c r="DI23" i="3"/>
  <c r="DF23" i="3"/>
  <c r="DJ23" i="3" s="1"/>
  <c r="AD63" i="1"/>
  <c r="Q70" i="1"/>
  <c r="AE109" i="1"/>
  <c r="GM104" i="1"/>
  <c r="DG7" i="3"/>
  <c r="DH7" i="3"/>
  <c r="DI7" i="3"/>
  <c r="DJ7" i="3" s="1"/>
  <c r="DF7" i="3"/>
  <c r="P146" i="1"/>
  <c r="CP146" i="1" s="1"/>
  <c r="O146" i="1" s="1"/>
  <c r="U146" i="1"/>
  <c r="GX146" i="1"/>
  <c r="AD109" i="1"/>
  <c r="BA26" i="1"/>
  <c r="F51" i="1"/>
  <c r="AJ153" i="1"/>
  <c r="AE70" i="1"/>
  <c r="Q146" i="1"/>
  <c r="AI185" i="1"/>
  <c r="V190" i="1"/>
  <c r="CF190" i="1"/>
  <c r="CH190" i="1"/>
  <c r="CE190" i="1"/>
  <c r="AC185" i="1"/>
  <c r="P190" i="1"/>
  <c r="F200" i="1"/>
  <c r="AQ185" i="1"/>
  <c r="DF16" i="3"/>
  <c r="DG16" i="3"/>
  <c r="DH16" i="3"/>
  <c r="DI16" i="3"/>
  <c r="DJ16" i="3" s="1"/>
  <c r="AK185" i="1"/>
  <c r="X190" i="1"/>
  <c r="CY143" i="1"/>
  <c r="X143" i="1" s="1"/>
  <c r="CZ143" i="1"/>
  <c r="Y143" i="1" s="1"/>
  <c r="AG185" i="1"/>
  <c r="T190" i="1"/>
  <c r="AB31" i="1"/>
  <c r="GM28" i="1"/>
  <c r="DH14" i="3"/>
  <c r="DI14" i="3"/>
  <c r="DF14" i="3"/>
  <c r="DJ14" i="3" s="1"/>
  <c r="DG14" i="3"/>
  <c r="BB26" i="1"/>
  <c r="F44" i="1"/>
  <c r="BB220" i="1"/>
  <c r="DF8" i="3"/>
  <c r="DJ8" i="3" s="1"/>
  <c r="DG8" i="3"/>
  <c r="DH8" i="3"/>
  <c r="DI8" i="3"/>
  <c r="GX107" i="1"/>
  <c r="CJ109" i="1" s="1"/>
  <c r="S107" i="1"/>
  <c r="GM150" i="1"/>
  <c r="GN150" i="1" s="1"/>
  <c r="AQ141" i="1"/>
  <c r="F163" i="1"/>
  <c r="V144" i="1"/>
  <c r="DF17" i="3"/>
  <c r="DJ17" i="3" s="1"/>
  <c r="DG17" i="3"/>
  <c r="DH17" i="3"/>
  <c r="DI17" i="3"/>
  <c r="T26" i="1"/>
  <c r="F52" i="1"/>
  <c r="AH102" i="1"/>
  <c r="U109" i="1"/>
  <c r="AX102" i="1"/>
  <c r="F116" i="1"/>
  <c r="F48" i="1"/>
  <c r="AS26" i="1"/>
  <c r="P107" i="1"/>
  <c r="V107" i="1"/>
  <c r="AI109" i="1" s="1"/>
  <c r="AP102" i="1"/>
  <c r="F118" i="1"/>
  <c r="CP143" i="1"/>
  <c r="O143" i="1" s="1"/>
  <c r="GM188" i="1"/>
  <c r="GP188" i="1" s="1"/>
  <c r="Q31" i="1"/>
  <c r="AD26" i="1"/>
  <c r="CE31" i="1"/>
  <c r="CF31" i="1"/>
  <c r="P31" i="1"/>
  <c r="AC26" i="1"/>
  <c r="CH31" i="1"/>
  <c r="U26" i="1"/>
  <c r="F53" i="1"/>
  <c r="CP105" i="1"/>
  <c r="O105" i="1" s="1"/>
  <c r="DI13" i="3"/>
  <c r="DJ13" i="3" s="1"/>
  <c r="DF13" i="3"/>
  <c r="DG13" i="3"/>
  <c r="DH13" i="3"/>
  <c r="DG15" i="3"/>
  <c r="DH15" i="3"/>
  <c r="DI15" i="3"/>
  <c r="DF15" i="3"/>
  <c r="DJ15" i="3" s="1"/>
  <c r="AZ31" i="1"/>
  <c r="CI26" i="1"/>
  <c r="CI102" i="1"/>
  <c r="AZ109" i="1"/>
  <c r="CI141" i="1"/>
  <c r="AZ153" i="1"/>
  <c r="W146" i="1"/>
  <c r="W185" i="1"/>
  <c r="F214" i="1"/>
  <c r="F157" i="1"/>
  <c r="AO141" i="1"/>
  <c r="DF27" i="3"/>
  <c r="DJ27" i="3" s="1"/>
  <c r="DH27" i="3"/>
  <c r="DI27" i="3"/>
  <c r="DG27" i="3"/>
  <c r="BA70" i="1"/>
  <c r="CJ63" i="1"/>
  <c r="CZ146" i="1"/>
  <c r="Y146" i="1" s="1"/>
  <c r="CY146" i="1"/>
  <c r="X146" i="1" s="1"/>
  <c r="GM29" i="1"/>
  <c r="GP29" i="1" s="1"/>
  <c r="U144" i="1"/>
  <c r="S144" i="1"/>
  <c r="Q185" i="1"/>
  <c r="F202" i="1"/>
  <c r="GM145" i="1"/>
  <c r="GP145" i="1" s="1"/>
  <c r="AL63" i="1"/>
  <c r="Y70" i="1"/>
  <c r="CI185" i="1"/>
  <c r="AZ190" i="1"/>
  <c r="CG26" i="1"/>
  <c r="AX31" i="1"/>
  <c r="DF20" i="3"/>
  <c r="DG20" i="3"/>
  <c r="DH20" i="3"/>
  <c r="DI20" i="3"/>
  <c r="DJ20" i="3" s="1"/>
  <c r="GM187" i="1"/>
  <c r="AB190" i="1"/>
  <c r="BB102" i="1"/>
  <c r="F122" i="1"/>
  <c r="AX141" i="1"/>
  <c r="F160" i="1"/>
  <c r="BB185" i="1"/>
  <c r="F203" i="1"/>
  <c r="DF10" i="3"/>
  <c r="DG10" i="3"/>
  <c r="DI10" i="3"/>
  <c r="DJ10" i="3" s="1"/>
  <c r="DH10" i="3"/>
  <c r="F46" i="1"/>
  <c r="S26" i="1"/>
  <c r="DF9" i="3"/>
  <c r="DJ9" i="3" s="1"/>
  <c r="DG9" i="3"/>
  <c r="DH9" i="3"/>
  <c r="DI9" i="3"/>
  <c r="BD26" i="1"/>
  <c r="F56" i="1"/>
  <c r="BD220" i="1"/>
  <c r="CJ153" i="1"/>
  <c r="GM151" i="1"/>
  <c r="GN151" i="1" s="1"/>
  <c r="CB153" i="1" s="1"/>
  <c r="AP26" i="1"/>
  <c r="F40" i="1"/>
  <c r="AP220" i="1"/>
  <c r="V70" i="1"/>
  <c r="AI63" i="1"/>
  <c r="AD153" i="1"/>
  <c r="GX144" i="1"/>
  <c r="AF185" i="1"/>
  <c r="S190" i="1"/>
  <c r="F171" i="1"/>
  <c r="AT141" i="1"/>
  <c r="AG153" i="1"/>
  <c r="AK63" i="1"/>
  <c r="X70" i="1"/>
  <c r="DF26" i="3"/>
  <c r="DJ26" i="3" s="1"/>
  <c r="DG26" i="3"/>
  <c r="DI26" i="3"/>
  <c r="DH26" i="3"/>
  <c r="AE190" i="1"/>
  <c r="BZ63" i="1"/>
  <c r="AQ70" i="1"/>
  <c r="DF11" i="3"/>
  <c r="DJ11" i="3" s="1"/>
  <c r="DH11" i="3"/>
  <c r="DI11" i="3"/>
  <c r="DG11" i="3"/>
  <c r="DF25" i="3"/>
  <c r="DJ25" i="3" s="1"/>
  <c r="DG25" i="3"/>
  <c r="DH25" i="3"/>
  <c r="DI25" i="3"/>
  <c r="U190" i="1"/>
  <c r="AH185" i="1"/>
  <c r="F208" i="1"/>
  <c r="AT185" i="1"/>
  <c r="DF18" i="3"/>
  <c r="DJ18" i="3" s="1"/>
  <c r="DG18" i="3"/>
  <c r="DI18" i="3"/>
  <c r="DH18" i="3"/>
  <c r="AF63" i="1"/>
  <c r="S70" i="1"/>
  <c r="BC185" i="1"/>
  <c r="F206" i="1"/>
  <c r="AT102" i="1"/>
  <c r="F127" i="1"/>
  <c r="DF24" i="3"/>
  <c r="DG24" i="3"/>
  <c r="DH24" i="3"/>
  <c r="DI24" i="3"/>
  <c r="DJ24" i="3" s="1"/>
  <c r="AP185" i="1"/>
  <c r="F199" i="1"/>
  <c r="DF19" i="3"/>
  <c r="DJ19" i="3" s="1"/>
  <c r="DH19" i="3"/>
  <c r="DI19" i="3"/>
  <c r="DG19" i="3"/>
  <c r="CI63" i="1"/>
  <c r="AZ70" i="1"/>
  <c r="AS185" i="1"/>
  <c r="F207" i="1"/>
  <c r="W26" i="1"/>
  <c r="F55" i="1"/>
  <c r="DI21" i="3"/>
  <c r="DF21" i="3"/>
  <c r="DJ21" i="3" s="1"/>
  <c r="DG21" i="3"/>
  <c r="DH21" i="3"/>
  <c r="CP65" i="1"/>
  <c r="O65" i="1" s="1"/>
  <c r="AC70" i="1"/>
  <c r="Y31" i="1"/>
  <c r="AL26" i="1"/>
  <c r="F74" i="1"/>
  <c r="AO63" i="1"/>
  <c r="AO220" i="1"/>
  <c r="GM106" i="1"/>
  <c r="GP106" i="1" s="1"/>
  <c r="AQ102" i="1"/>
  <c r="F119" i="1"/>
  <c r="V146" i="1"/>
  <c r="AI153" i="1" s="1"/>
  <c r="DH22" i="3"/>
  <c r="DI22" i="3"/>
  <c r="DF22" i="3"/>
  <c r="DJ22" i="3" s="1"/>
  <c r="DG22" i="3"/>
  <c r="V26" i="1"/>
  <c r="F54" i="1"/>
  <c r="AT63" i="1"/>
  <c r="F88" i="1"/>
  <c r="AT220" i="1"/>
  <c r="AK31" i="1"/>
  <c r="BC26" i="1"/>
  <c r="F47" i="1"/>
  <c r="BC220" i="1"/>
  <c r="CG70" i="1"/>
  <c r="U63" i="1"/>
  <c r="F92" i="1"/>
  <c r="W144" i="1"/>
  <c r="P144" i="1"/>
  <c r="CP144" i="1" s="1"/>
  <c r="O144" i="1" s="1"/>
  <c r="AH153" i="1"/>
  <c r="AP63" i="1"/>
  <c r="F79" i="1"/>
  <c r="CY105" i="1"/>
  <c r="X105" i="1" s="1"/>
  <c r="CZ105" i="1"/>
  <c r="Y105" i="1" s="1"/>
  <c r="AF109" i="1"/>
  <c r="BA190" i="1"/>
  <c r="CJ185" i="1"/>
  <c r="CG185" i="1"/>
  <c r="AX190" i="1"/>
  <c r="I68" i="7" l="1"/>
  <c r="I146" i="7"/>
  <c r="I149" i="7"/>
  <c r="AS153" i="1"/>
  <c r="CB141" i="1"/>
  <c r="BA109" i="1"/>
  <c r="CJ102" i="1"/>
  <c r="AI141" i="1"/>
  <c r="V153" i="1"/>
  <c r="X31" i="1"/>
  <c r="AK26" i="1"/>
  <c r="AE141" i="1"/>
  <c r="R153" i="1"/>
  <c r="AT22" i="1"/>
  <c r="AT250" i="1"/>
  <c r="F238" i="1"/>
  <c r="F16" i="2" s="1"/>
  <c r="CA190" i="1"/>
  <c r="GP187" i="1"/>
  <c r="CD190" i="1" s="1"/>
  <c r="AZ26" i="1"/>
  <c r="AZ220" i="1"/>
  <c r="F42" i="1"/>
  <c r="O31" i="1"/>
  <c r="AB26" i="1"/>
  <c r="AG141" i="1"/>
  <c r="T153" i="1"/>
  <c r="CH26" i="1"/>
  <c r="AY31" i="1"/>
  <c r="T185" i="1"/>
  <c r="F211" i="1"/>
  <c r="AE102" i="1"/>
  <c r="R109" i="1"/>
  <c r="GM143" i="1"/>
  <c r="AB153" i="1"/>
  <c r="AH141" i="1"/>
  <c r="U153" i="1"/>
  <c r="CJ141" i="1"/>
  <c r="BA153" i="1"/>
  <c r="BA220" i="1" s="1"/>
  <c r="CY144" i="1"/>
  <c r="X144" i="1" s="1"/>
  <c r="CZ144" i="1"/>
  <c r="Y144" i="1" s="1"/>
  <c r="AI102" i="1"/>
  <c r="V109" i="1"/>
  <c r="P185" i="1"/>
  <c r="F193" i="1"/>
  <c r="Q63" i="1"/>
  <c r="F82" i="1"/>
  <c r="T102" i="1"/>
  <c r="F130" i="1"/>
  <c r="BD22" i="1"/>
  <c r="BD250" i="1"/>
  <c r="F245" i="1"/>
  <c r="P26" i="1"/>
  <c r="F34" i="1"/>
  <c r="CP107" i="1"/>
  <c r="O107" i="1" s="1"/>
  <c r="AB109" i="1" s="1"/>
  <c r="AC109" i="1"/>
  <c r="AF153" i="1"/>
  <c r="AD102" i="1"/>
  <c r="Q109" i="1"/>
  <c r="GP104" i="1"/>
  <c r="AO22" i="1"/>
  <c r="AO250" i="1"/>
  <c r="F224" i="1"/>
  <c r="AQ63" i="1"/>
  <c r="F80" i="1"/>
  <c r="AQ220" i="1"/>
  <c r="CF26" i="1"/>
  <c r="AW31" i="1"/>
  <c r="BB22" i="1"/>
  <c r="F233" i="1"/>
  <c r="BB250" i="1"/>
  <c r="AL153" i="1"/>
  <c r="CE185" i="1"/>
  <c r="AV190" i="1"/>
  <c r="Y185" i="1"/>
  <c r="F217" i="1"/>
  <c r="S185" i="1"/>
  <c r="F205" i="1"/>
  <c r="AX185" i="1"/>
  <c r="F197" i="1"/>
  <c r="F38" i="1"/>
  <c r="AX26" i="1"/>
  <c r="CE26" i="1"/>
  <c r="AV31" i="1"/>
  <c r="AK153" i="1"/>
  <c r="CH185" i="1"/>
  <c r="AY190" i="1"/>
  <c r="O190" i="1"/>
  <c r="AB185" i="1"/>
  <c r="GP28" i="1"/>
  <c r="CD31" i="1" s="1"/>
  <c r="CA31" i="1"/>
  <c r="GM144" i="1"/>
  <c r="GP144" i="1" s="1"/>
  <c r="Y26" i="1"/>
  <c r="F58" i="1"/>
  <c r="F81" i="1"/>
  <c r="AZ63" i="1"/>
  <c r="AE185" i="1"/>
  <c r="R190" i="1"/>
  <c r="X185" i="1"/>
  <c r="F216" i="1"/>
  <c r="AW190" i="1"/>
  <c r="CF185" i="1"/>
  <c r="GM146" i="1"/>
  <c r="GP146" i="1" s="1"/>
  <c r="F94" i="1"/>
  <c r="W63" i="1"/>
  <c r="W153" i="1"/>
  <c r="AJ141" i="1"/>
  <c r="AX70" i="1"/>
  <c r="AX220" i="1" s="1"/>
  <c r="CG63" i="1"/>
  <c r="AD141" i="1"/>
  <c r="Q153" i="1"/>
  <c r="AZ185" i="1"/>
  <c r="F201" i="1"/>
  <c r="AZ141" i="1"/>
  <c r="F164" i="1"/>
  <c r="Q26" i="1"/>
  <c r="F43" i="1"/>
  <c r="Q220" i="1"/>
  <c r="F213" i="1"/>
  <c r="V185" i="1"/>
  <c r="T63" i="1"/>
  <c r="F91" i="1"/>
  <c r="F210" i="1"/>
  <c r="BA185" i="1"/>
  <c r="BC22" i="1"/>
  <c r="F236" i="1"/>
  <c r="BC250" i="1"/>
  <c r="AB70" i="1"/>
  <c r="GM65" i="1"/>
  <c r="BA63" i="1"/>
  <c r="F90" i="1"/>
  <c r="AC63" i="1"/>
  <c r="P70" i="1"/>
  <c r="CE70" i="1"/>
  <c r="CF70" i="1"/>
  <c r="CH70" i="1"/>
  <c r="U185" i="1"/>
  <c r="F212" i="1"/>
  <c r="S109" i="1"/>
  <c r="AF102" i="1"/>
  <c r="V63" i="1"/>
  <c r="F93" i="1"/>
  <c r="F97" i="1"/>
  <c r="Y63" i="1"/>
  <c r="F120" i="1"/>
  <c r="AZ102" i="1"/>
  <c r="GM105" i="1"/>
  <c r="GP105" i="1" s="1"/>
  <c r="U102" i="1"/>
  <c r="F131" i="1"/>
  <c r="AE26" i="1"/>
  <c r="R31" i="1"/>
  <c r="F96" i="1"/>
  <c r="X63" i="1"/>
  <c r="AL109" i="1"/>
  <c r="F85" i="1"/>
  <c r="S63" i="1"/>
  <c r="AP22" i="1"/>
  <c r="F229" i="1"/>
  <c r="G16" i="2" s="1"/>
  <c r="AP250" i="1"/>
  <c r="AC153" i="1"/>
  <c r="CZ107" i="1"/>
  <c r="Y107" i="1" s="1"/>
  <c r="CY107" i="1"/>
  <c r="X107" i="1" s="1"/>
  <c r="AK109" i="1" s="1"/>
  <c r="R70" i="1"/>
  <c r="AE63" i="1"/>
  <c r="F133" i="1"/>
  <c r="W102" i="1"/>
  <c r="AK102" i="1" l="1"/>
  <c r="X109" i="1"/>
  <c r="AX22" i="1"/>
  <c r="F227" i="1"/>
  <c r="AX250" i="1"/>
  <c r="BA22" i="1"/>
  <c r="F240" i="1"/>
  <c r="BA250" i="1"/>
  <c r="O109" i="1"/>
  <c r="AB102" i="1"/>
  <c r="R141" i="1"/>
  <c r="F167" i="1"/>
  <c r="CA70" i="1"/>
  <c r="GP65" i="1"/>
  <c r="CD70" i="1" s="1"/>
  <c r="Q22" i="1"/>
  <c r="Q250" i="1"/>
  <c r="F232" i="1"/>
  <c r="F177" i="1"/>
  <c r="W141" i="1"/>
  <c r="W220" i="1"/>
  <c r="Y153" i="1"/>
  <c r="AL141" i="1"/>
  <c r="BD18" i="1"/>
  <c r="F275" i="1"/>
  <c r="BB18" i="1"/>
  <c r="F263" i="1"/>
  <c r="CA109" i="1"/>
  <c r="F175" i="1"/>
  <c r="U141" i="1"/>
  <c r="U220" i="1"/>
  <c r="BC18" i="1"/>
  <c r="F266" i="1"/>
  <c r="F121" i="1"/>
  <c r="Q102" i="1"/>
  <c r="O26" i="1"/>
  <c r="F33" i="1"/>
  <c r="X26" i="1"/>
  <c r="F57" i="1"/>
  <c r="F36" i="1"/>
  <c r="AV26" i="1"/>
  <c r="AB141" i="1"/>
  <c r="O153" i="1"/>
  <c r="F176" i="1"/>
  <c r="V141" i="1"/>
  <c r="CE153" i="1"/>
  <c r="CF153" i="1"/>
  <c r="CH153" i="1"/>
  <c r="P153" i="1"/>
  <c r="AC141" i="1"/>
  <c r="CA26" i="1"/>
  <c r="AR31" i="1"/>
  <c r="F37" i="1"/>
  <c r="AW26" i="1"/>
  <c r="AF141" i="1"/>
  <c r="S153" i="1"/>
  <c r="S220" i="1" s="1"/>
  <c r="GP143" i="1"/>
  <c r="CD153" i="1" s="1"/>
  <c r="CA153" i="1"/>
  <c r="AZ22" i="1"/>
  <c r="AZ250" i="1"/>
  <c r="F231" i="1"/>
  <c r="F174" i="1"/>
  <c r="T141" i="1"/>
  <c r="T220" i="1"/>
  <c r="S102" i="1"/>
  <c r="F124" i="1"/>
  <c r="AY70" i="1"/>
  <c r="CH63" i="1"/>
  <c r="F196" i="1"/>
  <c r="AW185" i="1"/>
  <c r="CD26" i="1"/>
  <c r="AU31" i="1"/>
  <c r="CH109" i="1"/>
  <c r="CE109" i="1"/>
  <c r="CF109" i="1"/>
  <c r="P109" i="1"/>
  <c r="AC102" i="1"/>
  <c r="R102" i="1"/>
  <c r="F123" i="1"/>
  <c r="AL102" i="1"/>
  <c r="Y109" i="1"/>
  <c r="AW70" i="1"/>
  <c r="CF63" i="1"/>
  <c r="AQ22" i="1"/>
  <c r="AQ250" i="1"/>
  <c r="F230" i="1"/>
  <c r="GM107" i="1"/>
  <c r="GP107" i="1" s="1"/>
  <c r="CD109" i="1" s="1"/>
  <c r="AU190" i="1"/>
  <c r="CD185" i="1"/>
  <c r="R63" i="1"/>
  <c r="F84" i="1"/>
  <c r="O185" i="1"/>
  <c r="F192" i="1"/>
  <c r="CA185" i="1"/>
  <c r="AR190" i="1"/>
  <c r="AB63" i="1"/>
  <c r="O70" i="1"/>
  <c r="F45" i="1"/>
  <c r="R26" i="1"/>
  <c r="R220" i="1"/>
  <c r="V102" i="1"/>
  <c r="F132" i="1"/>
  <c r="V220" i="1"/>
  <c r="R185" i="1"/>
  <c r="F204" i="1"/>
  <c r="F198" i="1"/>
  <c r="AY185" i="1"/>
  <c r="F129" i="1"/>
  <c r="BA102" i="1"/>
  <c r="BA141" i="1"/>
  <c r="F173" i="1"/>
  <c r="AP18" i="1"/>
  <c r="F259" i="1"/>
  <c r="AV70" i="1"/>
  <c r="CE63" i="1"/>
  <c r="Q141" i="1"/>
  <c r="F165" i="1"/>
  <c r="F73" i="1"/>
  <c r="P63" i="1"/>
  <c r="AY26" i="1"/>
  <c r="F39" i="1"/>
  <c r="AT18" i="1"/>
  <c r="F268" i="1"/>
  <c r="F77" i="1"/>
  <c r="AX63" i="1"/>
  <c r="X153" i="1"/>
  <c r="AK141" i="1"/>
  <c r="AV185" i="1"/>
  <c r="F195" i="1"/>
  <c r="AO18" i="1"/>
  <c r="F254" i="1"/>
  <c r="F170" i="1"/>
  <c r="AS141" i="1"/>
  <c r="AS220" i="1"/>
  <c r="S22" i="1" l="1"/>
  <c r="F235" i="1"/>
  <c r="S250" i="1"/>
  <c r="AU109" i="1"/>
  <c r="CD102" i="1"/>
  <c r="F78" i="1"/>
  <c r="AY63" i="1"/>
  <c r="AV63" i="1"/>
  <c r="F75" i="1"/>
  <c r="O141" i="1"/>
  <c r="F155" i="1"/>
  <c r="F112" i="1"/>
  <c r="P102" i="1"/>
  <c r="P220" i="1"/>
  <c r="F180" i="1"/>
  <c r="Y141" i="1"/>
  <c r="O102" i="1"/>
  <c r="F111" i="1"/>
  <c r="V22" i="1"/>
  <c r="F243" i="1"/>
  <c r="V250" i="1"/>
  <c r="R22" i="1"/>
  <c r="R250" i="1"/>
  <c r="F234" i="1"/>
  <c r="CF102" i="1"/>
  <c r="AW109" i="1"/>
  <c r="T22" i="1"/>
  <c r="F241" i="1"/>
  <c r="T250" i="1"/>
  <c r="W22" i="1"/>
  <c r="F244" i="1"/>
  <c r="W250" i="1"/>
  <c r="BA18" i="1"/>
  <c r="F270" i="1"/>
  <c r="AS22" i="1"/>
  <c r="AS250" i="1"/>
  <c r="F237" i="1"/>
  <c r="E16" i="2" s="1"/>
  <c r="AV109" i="1"/>
  <c r="CE102" i="1"/>
  <c r="AR26" i="1"/>
  <c r="F59" i="1"/>
  <c r="U22" i="1"/>
  <c r="F242" i="1"/>
  <c r="U250" i="1"/>
  <c r="F72" i="1"/>
  <c r="O63" i="1"/>
  <c r="AQ18" i="1"/>
  <c r="F260" i="1"/>
  <c r="CH102" i="1"/>
  <c r="AY109" i="1"/>
  <c r="X141" i="1"/>
  <c r="F179" i="1"/>
  <c r="AU185" i="1"/>
  <c r="F209" i="1"/>
  <c r="AY220" i="1"/>
  <c r="F50" i="1"/>
  <c r="AU26" i="1"/>
  <c r="AU220" i="1"/>
  <c r="X220" i="1"/>
  <c r="AX18" i="1"/>
  <c r="F257" i="1"/>
  <c r="CA102" i="1"/>
  <c r="AR109" i="1"/>
  <c r="Q18" i="1"/>
  <c r="F262" i="1"/>
  <c r="AR185" i="1"/>
  <c r="F218" i="1"/>
  <c r="AZ18" i="1"/>
  <c r="F261" i="1"/>
  <c r="AW63" i="1"/>
  <c r="F76" i="1"/>
  <c r="CH141" i="1"/>
  <c r="AY153" i="1"/>
  <c r="S141" i="1"/>
  <c r="F168" i="1"/>
  <c r="P141" i="1"/>
  <c r="F156" i="1"/>
  <c r="Y102" i="1"/>
  <c r="F136" i="1"/>
  <c r="Y220" i="1"/>
  <c r="CA141" i="1"/>
  <c r="AR153" i="1"/>
  <c r="CF141" i="1"/>
  <c r="AW153" i="1"/>
  <c r="O220" i="1"/>
  <c r="CD63" i="1"/>
  <c r="AU70" i="1"/>
  <c r="F135" i="1"/>
  <c r="X102" i="1"/>
  <c r="CD141" i="1"/>
  <c r="AU153" i="1"/>
  <c r="CE141" i="1"/>
  <c r="AV153" i="1"/>
  <c r="AR70" i="1"/>
  <c r="AR220" i="1" s="1"/>
  <c r="CA63" i="1"/>
  <c r="AR22" i="1" l="1"/>
  <c r="AR250" i="1"/>
  <c r="F248" i="1"/>
  <c r="X22" i="1"/>
  <c r="F246" i="1"/>
  <c r="X250" i="1"/>
  <c r="F158" i="1"/>
  <c r="AV141" i="1"/>
  <c r="R18" i="1"/>
  <c r="F264" i="1"/>
  <c r="AY22" i="1"/>
  <c r="AY250" i="1"/>
  <c r="F228" i="1"/>
  <c r="AU22" i="1"/>
  <c r="F239" i="1"/>
  <c r="H16" i="2" s="1"/>
  <c r="AU250" i="1"/>
  <c r="U18" i="1"/>
  <c r="F272" i="1"/>
  <c r="AR63" i="1"/>
  <c r="F98" i="1"/>
  <c r="V18" i="1"/>
  <c r="F273" i="1"/>
  <c r="AV220" i="1"/>
  <c r="AR141" i="1"/>
  <c r="F181" i="1"/>
  <c r="AU141" i="1"/>
  <c r="F172" i="1"/>
  <c r="W18" i="1"/>
  <c r="F274" i="1"/>
  <c r="F89" i="1"/>
  <c r="AU63" i="1"/>
  <c r="AR102" i="1"/>
  <c r="F137" i="1"/>
  <c r="T18" i="1"/>
  <c r="F271" i="1"/>
  <c r="F128" i="1"/>
  <c r="AU102" i="1"/>
  <c r="O22" i="1"/>
  <c r="O250" i="1"/>
  <c r="F222" i="1"/>
  <c r="AY141" i="1"/>
  <c r="F161" i="1"/>
  <c r="AV102" i="1"/>
  <c r="F114" i="1"/>
  <c r="S18" i="1"/>
  <c r="F265" i="1"/>
  <c r="AS18" i="1"/>
  <c r="F267" i="1"/>
  <c r="Y22" i="1"/>
  <c r="Y250" i="1"/>
  <c r="F247" i="1"/>
  <c r="F117" i="1"/>
  <c r="AY102" i="1"/>
  <c r="F159" i="1"/>
  <c r="AW141" i="1"/>
  <c r="I16" i="2"/>
  <c r="F115" i="1"/>
  <c r="AW102" i="1"/>
  <c r="AW220" i="1"/>
  <c r="P22" i="1"/>
  <c r="P250" i="1"/>
  <c r="F223" i="1"/>
  <c r="J16" i="2"/>
  <c r="P18" i="1" l="1"/>
  <c r="F253" i="1"/>
  <c r="AV22" i="1"/>
  <c r="AV250" i="1"/>
  <c r="F225" i="1"/>
  <c r="AW22" i="1"/>
  <c r="F226" i="1"/>
  <c r="AW250" i="1"/>
  <c r="X18" i="1"/>
  <c r="F276" i="1"/>
  <c r="AY18" i="1"/>
  <c r="F258" i="1"/>
  <c r="AU18" i="1"/>
  <c r="F269" i="1"/>
  <c r="O18" i="1"/>
  <c r="F252" i="1"/>
  <c r="Y18" i="1"/>
  <c r="F277" i="1"/>
  <c r="AR18" i="1"/>
  <c r="F278" i="1"/>
  <c r="F279" i="1" s="1"/>
  <c r="F280" i="1" l="1"/>
  <c r="F281" i="1" s="1"/>
  <c r="AW18" i="1"/>
  <c r="F256" i="1"/>
  <c r="AV18" i="1"/>
  <c r="F255" i="1"/>
</calcChain>
</file>

<file path=xl/sharedStrings.xml><?xml version="1.0" encoding="utf-8"?>
<sst xmlns="http://schemas.openxmlformats.org/spreadsheetml/2006/main" count="2501" uniqueCount="233">
  <si>
    <t>Smeta.RU Flash  (495) 974-1589</t>
  </si>
  <si>
    <t>_PS_</t>
  </si>
  <si>
    <t>Smeta.RU Flash</t>
  </si>
  <si>
    <t/>
  </si>
  <si>
    <t>1.1 ЛС Оказание услуг по уборке (МОДУЛЬНЫЕ ДОМА) +</t>
  </si>
  <si>
    <t>Сметные нормы списания</t>
  </si>
  <si>
    <t>Коды ОКП для СН-2012 Выпуск № 3 (в ценах на 01.04.2025 г)</t>
  </si>
  <si>
    <t>СН-2012 Выпуск № 3. (в ценах на 01.04.2025) глава_1-5, 7</t>
  </si>
  <si>
    <t>Типовой расчет для СН-2012 Выпуск №3 (в ценах на 01.04.2025 г)</t>
  </si>
  <si>
    <t>СН-2012 Выпуск № 3. База данных "Сборник стоимостных нормативов" в текущих ценах по состоянию на 01.04.2025 года</t>
  </si>
  <si>
    <t>Поправки для СН-2012 Выпуск № 3 в ценах на 01.04.2025 г от 02.04.2025</t>
  </si>
  <si>
    <t>1.1</t>
  </si>
  <si>
    <t>Лестничные марши и площадки</t>
  </si>
  <si>
    <t>1</t>
  </si>
  <si>
    <t>1.9-1103-1-1/1</t>
  </si>
  <si>
    <t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t>
  </si>
  <si>
    <t>100 м2</t>
  </si>
  <si>
    <t>СН-2012.1 Выпуск № 3 (в текущих ценах по состоянию на 01.04.2025 г.). Сб.9-1103-1-1/1</t>
  </si>
  <si>
    <t>)*122</t>
  </si>
  <si>
    <t>СН-2012</t>
  </si>
  <si>
    <t>Подрядные работы, гл. 1-5,7</t>
  </si>
  <si>
    <t>работа</t>
  </si>
  <si>
    <t>1,1</t>
  </si>
  <si>
    <t>21.1-25-13</t>
  </si>
  <si>
    <t>Вода</t>
  </si>
  <si>
    <t>м3</t>
  </si>
  <si>
    <t>СН-2012.21 Выпуск № 3 (в текущих ценах по состоянию на 01.04.2025 г.). Сб.1-25-13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</si>
  <si>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</si>
  <si>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</si>
  <si>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</si>
  <si>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</si>
  <si>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</si>
  <si>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</si>
  <si>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</si>
  <si>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</si>
  <si>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</si>
  <si>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</si>
  <si>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</si>
  <si>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</si>
  <si>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</si>
  <si>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</si>
  <si>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</si>
  <si>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</si>
  <si>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</si>
  <si>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</si>
  <si>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</si>
  <si>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</si>
  <si>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</si>
  <si>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</si>
  <si>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</si>
  <si>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</si>
  <si>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</si>
  <si>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</si>
  <si>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</si>
  <si>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</si>
  <si>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</si>
  <si>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</si>
  <si>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</si>
  <si>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</si>
  <si>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</si>
  <si>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</si>
  <si>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</si>
  <si>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</si>
  <si>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</si>
  <si>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</si>
  <si>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</si>
  <si>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</si>
  <si>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</si>
  <si>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</si>
  <si>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</si>
  <si>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</si>
  <si>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</si>
  <si>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</si>
  <si>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</si>
  <si>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</si>
  <si>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</si>
  <si>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</si>
  <si>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</si>
  <si>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</si>
  <si>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</si>
  <si>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</si>
  <si>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Полы</t>
  </si>
  <si>
    <t>2</t>
  </si>
  <si>
    <t>1.10-1101-1-1/1</t>
  </si>
  <si>
    <t>Мытье полов вестибюлей, коридоров, гардеробных, фойе, холлов, рекреаций в зданиях административно-хозяйственного назначения</t>
  </si>
  <si>
    <t>СН-2012.1 Выпуск № 3 (в текущих ценах по состоянию на 01.04.2025 г.). Сб.10-1101-1-1/1</t>
  </si>
  <si>
    <t>2,1</t>
  </si>
  <si>
    <t>3</t>
  </si>
  <si>
    <t>1.10-1101-1-3/1</t>
  </si>
  <si>
    <t>Мытье полов санузлов и душевых в зданиях административно-хозяйственного назначения</t>
  </si>
  <si>
    <t>СН-2012.1 Выпуск № 3 (в текущих ценах по состоянию на 01.04.2025 г.). Сб.10-1101-1-3/1</t>
  </si>
  <si>
    <t>3,1</t>
  </si>
  <si>
    <t>Мытье окон, дверей, перегородок</t>
  </si>
  <si>
    <t>4</t>
  </si>
  <si>
    <t>1.11-1101-2-5/1</t>
  </si>
  <si>
    <t>Уборка регулярная (поддерживающая) дверных блоков - металлические с полотнами остекленными (с 2-х сторон)</t>
  </si>
  <si>
    <t>СН-2012.1 Выпуск № 3 (в текущих ценах по состоянию на 01.04.2025 г.). Сб.11-1101-2-5/1</t>
  </si>
  <si>
    <t>Поправка: СН-2012. Гл.1 Сб.11 п.3.20 Наименование: При мытье дверного блока с двух сторон</t>
  </si>
  <si>
    <t>)*4)*4</t>
  </si>
  <si>
    <t>)*4)*4)*2</t>
  </si>
  <si>
    <t>Поправка: СН-2012. Гл.1 Сб.11 п.3.20</t>
  </si>
  <si>
    <t>4,1</t>
  </si>
  <si>
    <t>5</t>
  </si>
  <si>
    <t>1.11-1101-1-1/1</t>
  </si>
  <si>
    <t>Мытье внутренних поверхностей окон и витражей, с пола и со стремянки - оконных блоков неоткрывающихся (глухих) (внутренняя поверхность остекления)</t>
  </si>
  <si>
    <t>СН-2012.1 Выпуск № 3 (в текущих ценах по состоянию на 01.04.2025 г.). Сб.11-1101-1-1/1</t>
  </si>
  <si>
    <t>)*4)*4)*0,3</t>
  </si>
  <si>
    <t>5,1</t>
  </si>
  <si>
    <t>Мытье сантехнических приборов</t>
  </si>
  <si>
    <t>6</t>
  </si>
  <si>
    <t>1.16-1101-2-1/1</t>
  </si>
  <si>
    <t>Уборка санитарно-технических приборов в туалетах административных зданий - унитазы</t>
  </si>
  <si>
    <t>100 шт.</t>
  </si>
  <si>
    <t>СН-2012.1 Выпуск № 3 (в текущих ценах по состоянию на 01.04.2025 г.). Сб.16-1101-2-1/1</t>
  </si>
  <si>
    <t>6,1</t>
  </si>
  <si>
    <t>7</t>
  </si>
  <si>
    <t>1.16-1101-2-2/1</t>
  </si>
  <si>
    <t>Уборка санитарно-технических приборов в туалетах административных зданий - умывальники</t>
  </si>
  <si>
    <t>СН-2012.1 Выпуск № 3 (в текущих ценах по состоянию на 01.04.2025 г.). Сб.16-1101-2-2/1</t>
  </si>
  <si>
    <t>7,1</t>
  </si>
  <si>
    <t>8</t>
  </si>
  <si>
    <t>Цена поставщика</t>
  </si>
  <si>
    <t>Жидкое мыло Секреты Чистоты (или эквивалент) (норма рахода 300 мл в день на один умывальник)</t>
  </si>
  <si>
    <t>л</t>
  </si>
  <si>
    <t>Материалы</t>
  </si>
  <si>
    <t>Материалы, изделия и конструкции</t>
  </si>
  <si>
    <t>9</t>
  </si>
  <si>
    <t>Полотенца бумажные листовые Tork 120108 Universal H3 (или эквивалент) ZZ-сложения 1-слойные по 250 листов в 1 упаковке/шт. (расход 0,5 уп. на 1 ум.в день)</t>
  </si>
  <si>
    <t>шт.</t>
  </si>
  <si>
    <t>10</t>
  </si>
  <si>
    <t>Туалетная бумага Veiro Professional Premium T308 (или эквивалент) 25 м двухслойная (расход 2 шт. по 25 м на 1 унитаз в день)</t>
  </si>
  <si>
    <t>11</t>
  </si>
  <si>
    <t>Освежитель воздуха lis морской прибой 300 мл (или эквивалент) ( норма расхода 2 шт на 1 унитаз в месяц)</t>
  </si>
  <si>
    <t>12</t>
  </si>
  <si>
    <t>Стикер для очищения унитаза Domestos  (или эквивалент) (расход 1 шт. на 1 унитаз в неделю)</t>
  </si>
  <si>
    <t>Уход за мебелью</t>
  </si>
  <si>
    <t>13</t>
  </si>
  <si>
    <t>1.26-1101-1-2/1</t>
  </si>
  <si>
    <t>Удаление пыли и загрязнений с мебели и прочих поверхностей - административных кабинетов</t>
  </si>
  <si>
    <t>СН-2012.1 Выпуск № 3 (в текущих ценах по состоянию на 01.04.2025 г.). Сб.26-1101-1-2/1</t>
  </si>
  <si>
    <t>13,1</t>
  </si>
  <si>
    <t>и1</t>
  </si>
  <si>
    <t>Итого</t>
  </si>
  <si>
    <t>и2</t>
  </si>
  <si>
    <t>НДС 7%</t>
  </si>
  <si>
    <t>и3</t>
  </si>
  <si>
    <t>Уровень цен</t>
  </si>
  <si>
    <t>_OBSM_</t>
  </si>
  <si>
    <t>9999990008</t>
  </si>
  <si>
    <t>Трудозатраты рабочих</t>
  </si>
  <si>
    <t>чел.-ч.</t>
  </si>
  <si>
    <t>21.1-24-57</t>
  </si>
  <si>
    <t>СН-2012.21 Выпуск № 3 (в текущих ценах по состоянию на 01.04.2025 г.). Сб.1-24-57</t>
  </si>
  <si>
    <t>Средство чистящее жидкое высокоэффективное с пониженным уровнем пенообразования для полов, типа "Томзит Про 40"</t>
  </si>
  <si>
    <t>21.1-24-20</t>
  </si>
  <si>
    <t>СН-2012.21 Выпуск № 3 (в текущих ценах по состоянию на 01.04.2025 г.). Сб.1-24-20</t>
  </si>
  <si>
    <t>Средство нейтральное жидкое моющее универсальное с пониженным уровнем пенообразования, типа "Мегалан 2"</t>
  </si>
  <si>
    <t>21.1-24-23</t>
  </si>
  <si>
    <t>СН-2012.21 Выпуск № 3 (в текущих ценах по состоянию на 01.04.2025 г.). Сб.1-24-23</t>
  </si>
  <si>
    <t>Средство кислотное гелеобразное высококонцентрированное бактерицидное для очистки и дезинфекции, типа "Мегасан М"</t>
  </si>
  <si>
    <t>21.1-24-25</t>
  </si>
  <si>
    <t>СН-2012.21 Выпуск № 3 (в текущих ценах по состоянию на 01.04.2025 г.). Сб.1-24-25</t>
  </si>
  <si>
    <t>Средство жидкое моющее универсальное концентрированное нейтральное для посуды и различных поверхностей</t>
  </si>
  <si>
    <t>21.1-24-24</t>
  </si>
  <si>
    <t>СН-2012.21 Выпуск № 3 (в текущих ценах по состоянию на 01.04.2025 г.). Сб.1-24-24</t>
  </si>
  <si>
    <t>Средство нейтральное моющее универсальное высококонцентрированное пенное, типа "Мегают"</t>
  </si>
  <si>
    <t>21.1-24-48</t>
  </si>
  <si>
    <t>СН-2012.21 Выпуск № 3 (в текущих ценах по состоянию на 01.04.2025 г.). Сб.1-24-48</t>
  </si>
  <si>
    <t>Средство жидкое концентрированное бактерицидное для дезинфекции и предстерилизационной очистки с содержанием алкилдиметилбензиламмоний хлорида 4,8%, рН 7</t>
  </si>
  <si>
    <t>21.1-24-51</t>
  </si>
  <si>
    <t>СН-2012.21 Выпуск № 3 (в текущих ценах по состоянию на 01.04.2025 г.). Сб.1-24-51</t>
  </si>
  <si>
    <t>Средство чистящее пастообразное кислотное на основе щавелевой кислоты для очистки фаянсовых санитарно-технических приборов и поверхностей керамической плитки</t>
  </si>
  <si>
    <t>кг</t>
  </si>
  <si>
    <t>21.1-24-21</t>
  </si>
  <si>
    <t>СН-2012.21 Выпуск № 3 (в текущих ценах по состоянию на 01.04.2025 г.). Сб.1-24-21</t>
  </si>
  <si>
    <t>Средство жидкое моющее концентрированное с антистатическим эффектом, типа "Мегалюкс"</t>
  </si>
  <si>
    <t>21.1-24-32</t>
  </si>
  <si>
    <t>СН-2012.21 Выпуск № 3 (в текущих ценах по состоянию на 01.04.2025 г.). Сб.1-24-32</t>
  </si>
  <si>
    <t>Средство моющее для стекол и зеркал, с распылителем</t>
  </si>
  <si>
    <t>"СОГЛАСОВАНО"</t>
  </si>
  <si>
    <t>"УТВЕРЖДАЮ"</t>
  </si>
  <si>
    <t>Форма № 1а (глава 1-5)</t>
  </si>
  <si>
    <t>"_____"________________ 2025 г.</t>
  </si>
  <si>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</si>
  <si>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</si>
  <si>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</si>
  <si>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</si>
  <si>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</si>
  <si>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</si>
  <si>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</si>
  <si>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</si>
  <si>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</si>
  <si>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</si>
  <si>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</si>
  <si>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</si>
  <si>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</si>
  <si>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</si>
  <si>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</si>
  <si>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</si>
  <si>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</si>
  <si>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Коэфф. пересчета</t>
  </si>
  <si>
    <t>ВСЕГО затрат, руб.</t>
  </si>
  <si>
    <t>Справочно</t>
  </si>
  <si>
    <t>ЗТР, всего чел.-час</t>
  </si>
  <si>
    <t>Ст-ть ед. с начислен.</t>
  </si>
  <si>
    <t>Составлен(а) в уровне текущих (прогнозных) цен на апрель 2025 года</t>
  </si>
  <si>
    <t>ЗП</t>
  </si>
  <si>
    <t>МР</t>
  </si>
  <si>
    <t>к нр )*122</t>
  </si>
  <si>
    <t>НР от ЗП</t>
  </si>
  <si>
    <t>%</t>
  </si>
  <si>
    <t>СП от ЗП</t>
  </si>
  <si>
    <t>ЗТР</t>
  </si>
  <si>
    <t>чел-ч</t>
  </si>
  <si>
    <r>
      <t>1.11-1101-2-5/1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</si>
  <si>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Уборка регулярная (поддерживающая) дверных блоков - металлические с полотнами остекленными (с 2-х сторон)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</si>
  <si>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r>
      <t>21.1-25-13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</si>
  <si>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Вода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</si>
  <si>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>к нр )*4)*4)*2</t>
  </si>
  <si>
    <t>к нр )*4)*4)*0,3</t>
  </si>
  <si>
    <t>к нр )*4)*4</t>
  </si>
  <si>
    <t xml:space="preserve">Составил   </t>
  </si>
  <si>
    <t>[должность,подпись(инициалы,фамилия)]</t>
  </si>
  <si>
    <t xml:space="preserve">Проверил   </t>
  </si>
  <si>
    <t>№ п/п</t>
  </si>
  <si>
    <t>№ в ЛСР</t>
  </si>
  <si>
    <t>Количество</t>
  </si>
  <si>
    <t>Ссылка на чертежи, спецификации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</si>
  <si>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</si>
  <si>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</si>
  <si>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</si>
  <si>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</si>
  <si>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>Оказание услуг по уборке внутренних и санитарных помещений зданий. Здания Модульные дома по адресу: г. Москва, городское поселение Краснопахорское, квартал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</si>
</sst>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#,##0.00;[Red]\-\ #,##0.00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0" fillId="0" borderId="0" xfId="0"/>
    <xf numFmtId="164" fontId="9" fillId="0" borderId="0" xfId="0" applyNumberFormat="1" applyFont="1"/>
    <xf numFmtId="1" fontId="9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165" fontId="9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9" fillId="0" borderId="0" xfId="0" quotePrefix="1" applyFont="1" applyAlignment="1">
      <alignment horizontal="right" wrapText="1"/>
    </xf>
    <xf numFmtId="165" fontId="0" fillId="0" borderId="0" xfId="0" applyNumberFormat="1"/>
    <xf numFmtId="165" fontId="9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0" fontId="0" fillId="0" borderId="6" xfId="0" applyBorder="1"/>
    <xf numFmtId="165" fontId="15" fillId="0" borderId="6" xfId="0" applyNumberFormat="1" applyFont="1" applyBorder="1" applyAlignment="1">
      <alignment horizontal="right"/>
    </xf>
    <xf numFmtId="165" fontId="15" fillId="0" borderId="6" xfId="0" applyNumberFormat="1" applyFont="1" applyBorder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9" fillId="0" borderId="0" xfId="0" applyFont="1" applyAlignment="1">
      <alignment horizontal="right" vertical="center"/>
    </xf>
    <xf numFmtId="0" fontId="9" fillId="0" borderId="1" xfId="0" applyFont="1" applyBorder="1"/>
    <xf numFmtId="0" fontId="8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49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8D4CE-1B52-4E9F-9CFA-803B79DE2821}">
  <sheetPr>
    <pageSetUpPr fitToPage="1"/>
  </sheetPr>
  <dimension ref="A1:V159"/>
  <sheetViews>
    <sheetView tabSelected="1" zoomScaleNormal="100" workbookViewId="0">
      <selection activeCell="AN28" sqref="AN28"/>
    </sheetView>
  </sheetViews>
  <sheetFormatPr defaultRowHeight="12.75" x14ac:dyDescent="0.2"/>
  <cols>
    <col min="1" max="1" width="5.7109375" customWidth="1"/>
    <col min="2" max="2" width="13.140625" customWidth="1"/>
    <col min="3" max="3" width="40.7109375" customWidth="1"/>
    <col min="4" max="6" width="11.7109375" customWidth="1"/>
    <col min="7" max="7" width="14.7109375" customWidth="1"/>
    <col min="8" max="11" width="12.7109375" customWidth="1"/>
    <col min="15" max="36" width="0" hidden="1" customWidth="1"/>
  </cols>
  <sheetData>
    <row r="1" spans="1:11" x14ac:dyDescent="0.2">
      <c r="A1" s="7" t="str">
        <f>CONCATENATE(Source!B1, "     СН-2012 (© ОАО МЦЦС 'Мосстройцены', ", "2025", ")")</f>
        <v>Smeta.RU Flash  (495) 974-1589     СН-2012 (© ОАО МЦЦС 'Мосстройцены', 2025)</v>
      </c>
    </row>
    <row r="2" spans="1:11" ht="14.25" x14ac:dyDescent="0.2">
      <c r="A2" s="8"/>
      <c r="B2" s="8"/>
      <c r="C2" s="8"/>
      <c r="D2" s="8"/>
      <c r="E2" s="8"/>
      <c r="F2" s="8"/>
      <c r="G2" s="8"/>
      <c r="H2" s="8"/>
      <c r="I2" s="8"/>
      <c r="J2" s="16" t="s">
        <v>181</v>
      </c>
      <c r="K2" s="16"/>
    </row>
    <row r="3" spans="1:11" ht="16.5" x14ac:dyDescent="0.25">
      <c r="A3" s="10"/>
      <c r="B3" s="11" t="s">
        <v>179</v>
      </c>
      <c r="C3" s="11"/>
      <c r="D3" s="11"/>
      <c r="E3" s="11"/>
      <c r="F3" s="9"/>
      <c r="G3" s="11" t="s">
        <v>180</v>
      </c>
      <c r="H3" s="11"/>
      <c r="I3" s="11"/>
      <c r="J3" s="11"/>
      <c r="K3" s="11"/>
    </row>
    <row r="4" spans="1:11" ht="14.25" x14ac:dyDescent="0.2">
      <c r="A4" s="9"/>
      <c r="B4" s="12"/>
      <c r="C4" s="12"/>
      <c r="D4" s="12"/>
      <c r="E4" s="12"/>
      <c r="F4" s="9"/>
      <c r="G4" s="12"/>
      <c r="H4" s="12"/>
      <c r="I4" s="12"/>
      <c r="J4" s="12"/>
      <c r="K4" s="12"/>
    </row>
    <row r="5" spans="1:11" ht="14.25" x14ac:dyDescent="0.2">
      <c r="A5" s="9"/>
      <c r="B5" s="9"/>
      <c r="C5" s="13"/>
      <c r="D5" s="13"/>
      <c r="E5" s="13"/>
      <c r="F5" s="9"/>
      <c r="G5" s="13"/>
      <c r="H5" s="13"/>
      <c r="I5" s="13"/>
      <c r="J5" s="13"/>
      <c r="K5" s="13"/>
    </row>
    <row r="6" spans="1:11" ht="14.25" x14ac:dyDescent="0.2">
      <c r="A6" s="13"/>
      <c r="B6" s="12" t="str">
        <f>CONCATENATE("______________________ ", IF(Source!AL12&lt;&gt;"", Source!AL12, ""))</f>
        <v xml:space="preserve">______________________ </v>
      </c>
      <c r="C6" s="12"/>
      <c r="D6" s="12"/>
      <c r="E6" s="12"/>
      <c r="F6" s="9"/>
      <c r="G6" s="12" t="str">
        <f>CONCATENATE("______________________ ", IF(Source!AH12&lt;&gt;"", Source!AH12, ""))</f>
        <v xml:space="preserve">______________________ </v>
      </c>
      <c r="H6" s="12"/>
      <c r="I6" s="12"/>
      <c r="J6" s="12"/>
      <c r="K6" s="12"/>
    </row>
    <row r="7" spans="1:11" ht="14.25" x14ac:dyDescent="0.2">
      <c r="A7" s="14"/>
      <c r="B7" s="15" t="s">
        <v>182</v>
      </c>
      <c r="C7" s="15"/>
      <c r="D7" s="15"/>
      <c r="E7" s="15"/>
      <c r="F7" s="9"/>
      <c r="G7" s="15" t="s">
        <v>182</v>
      </c>
      <c r="H7" s="15"/>
      <c r="I7" s="15"/>
      <c r="J7" s="15"/>
      <c r="K7" s="15"/>
    </row>
    <row r="9" spans="1:11" ht="14.25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75" x14ac:dyDescent="0.25">
      <c r="A10" s="17" t="str">
        <f>CONCATENATE( "ЛОКАЛЬНАЯ СМЕТА № ",IF(Source!F12&lt;&gt;"Новый объект", Source!F12, ""))</f>
        <v>ЛОКАЛЬНАЯ СМЕТА № 1.1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">
      <c r="A11" s="19" t="s">
        <v>183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8" hidden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4.25" hidden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30.95" customHeight="1" x14ac:dyDescent="0.25">
      <c r="A15" s="17" t="str">
        <f>IF(Source!G12&lt;&gt;"Новый объект", Source!G12, "")</f>
        <v>Оказание услуг по уборке внутренних и санитарных помещений зданий. Здания Модульные дома по адресу: г. Москва, городское поселение Краснопахорское, квартал 107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">
      <c r="A16" s="19" t="s">
        <v>184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14.25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2">
      <c r="A18" s="15" t="str">
        <f>CONCATENATE( "Основание: чертежи № ", Source!J12)</f>
        <v xml:space="preserve">Основание: чертежи № 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14.25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4.25" x14ac:dyDescent="0.2">
      <c r="A20" s="9"/>
      <c r="B20" s="9"/>
      <c r="C20" s="9"/>
      <c r="D20" s="9"/>
      <c r="E20" s="9"/>
      <c r="F20" s="12" t="s">
        <v>185</v>
      </c>
      <c r="G20" s="12"/>
      <c r="H20" s="12"/>
      <c r="I20" s="36">
        <f>I21+I22+I23+I24</f>
        <v>1362.21</v>
      </c>
      <c r="J20" s="16"/>
      <c r="K20" s="9" t="s">
        <v>186</v>
      </c>
    </row>
    <row r="21" spans="1:11" ht="14.25" hidden="1" x14ac:dyDescent="0.2">
      <c r="A21" s="9"/>
      <c r="B21" s="9"/>
      <c r="C21" s="9"/>
      <c r="D21" s="9"/>
      <c r="E21" s="9"/>
      <c r="F21" s="12" t="s">
        <v>187</v>
      </c>
      <c r="G21" s="12"/>
      <c r="H21" s="12"/>
      <c r="I21" s="36">
        <f>ROUND((Source!F267)/1000, 2)</f>
        <v>312.83</v>
      </c>
      <c r="J21" s="16"/>
      <c r="K21" s="9" t="s">
        <v>186</v>
      </c>
    </row>
    <row r="22" spans="1:11" ht="14.25" hidden="1" x14ac:dyDescent="0.2">
      <c r="A22" s="9"/>
      <c r="B22" s="9"/>
      <c r="C22" s="9"/>
      <c r="D22" s="9"/>
      <c r="E22" s="9"/>
      <c r="F22" s="12" t="s">
        <v>188</v>
      </c>
      <c r="G22" s="12"/>
      <c r="H22" s="12"/>
      <c r="I22" s="36">
        <f>ROUND((Source!F268)/1000, 2)</f>
        <v>0</v>
      </c>
      <c r="J22" s="16"/>
      <c r="K22" s="9" t="s">
        <v>186</v>
      </c>
    </row>
    <row r="23" spans="1:11" ht="14.25" hidden="1" x14ac:dyDescent="0.2">
      <c r="A23" s="9"/>
      <c r="B23" s="9"/>
      <c r="C23" s="9"/>
      <c r="D23" s="9"/>
      <c r="E23" s="9"/>
      <c r="F23" s="12" t="s">
        <v>189</v>
      </c>
      <c r="G23" s="12"/>
      <c r="H23" s="12"/>
      <c r="I23" s="36">
        <f>ROUND((Source!F259)/1000, 2)</f>
        <v>0</v>
      </c>
      <c r="J23" s="16"/>
      <c r="K23" s="9" t="s">
        <v>186</v>
      </c>
    </row>
    <row r="24" spans="1:11" ht="14.25" hidden="1" x14ac:dyDescent="0.2">
      <c r="A24" s="9"/>
      <c r="B24" s="9"/>
      <c r="C24" s="9"/>
      <c r="D24" s="9"/>
      <c r="E24" s="9"/>
      <c r="F24" s="12" t="s">
        <v>190</v>
      </c>
      <c r="G24" s="12"/>
      <c r="H24" s="12"/>
      <c r="I24" s="36">
        <f>ROUND((Source!F269+Source!F270)/1000, 2)</f>
        <v>1049.3800000000001</v>
      </c>
      <c r="J24" s="16"/>
      <c r="K24" s="9" t="s">
        <v>186</v>
      </c>
    </row>
    <row r="25" spans="1:11" ht="14.25" x14ac:dyDescent="0.2">
      <c r="A25" s="9"/>
      <c r="B25" s="9"/>
      <c r="C25" s="9"/>
      <c r="D25" s="9"/>
      <c r="E25" s="9"/>
      <c r="F25" s="12" t="s">
        <v>191</v>
      </c>
      <c r="G25" s="12"/>
      <c r="H25" s="12"/>
      <c r="I25" s="36">
        <f>(Source!F265+ Source!F264)/1000</f>
        <v>557.52443999999991</v>
      </c>
      <c r="J25" s="16"/>
      <c r="K25" s="9" t="s">
        <v>186</v>
      </c>
    </row>
    <row r="26" spans="1:11" ht="14.25" x14ac:dyDescent="0.2">
      <c r="A26" s="9" t="s">
        <v>205</v>
      </c>
      <c r="B26" s="9"/>
      <c r="C26" s="9"/>
      <c r="D26" s="22"/>
      <c r="E26" s="23"/>
      <c r="F26" s="9"/>
      <c r="G26" s="9"/>
      <c r="H26" s="9"/>
      <c r="I26" s="9"/>
      <c r="J26" s="9"/>
      <c r="K26" s="9"/>
    </row>
    <row r="27" spans="1:11" ht="14.25" x14ac:dyDescent="0.2">
      <c r="A27" s="24" t="s">
        <v>192</v>
      </c>
      <c r="B27" s="24" t="s">
        <v>193</v>
      </c>
      <c r="C27" s="24" t="s">
        <v>194</v>
      </c>
      <c r="D27" s="24" t="s">
        <v>195</v>
      </c>
      <c r="E27" s="24" t="s">
        <v>196</v>
      </c>
      <c r="F27" s="24" t="s">
        <v>197</v>
      </c>
      <c r="G27" s="24" t="s">
        <v>198</v>
      </c>
      <c r="H27" s="24" t="s">
        <v>199</v>
      </c>
      <c r="I27" s="24" t="s">
        <v>200</v>
      </c>
      <c r="J27" s="24" t="s">
        <v>201</v>
      </c>
      <c r="K27" s="25" t="s">
        <v>202</v>
      </c>
    </row>
    <row r="28" spans="1:11" ht="28.5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7" t="s">
        <v>203</v>
      </c>
    </row>
    <row r="29" spans="1:11" ht="28.5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7" t="s">
        <v>204</v>
      </c>
    </row>
    <row r="30" spans="1:11" ht="14.25" x14ac:dyDescent="0.2">
      <c r="A30" s="27">
        <v>1</v>
      </c>
      <c r="B30" s="27">
        <v>2</v>
      </c>
      <c r="C30" s="27">
        <v>3</v>
      </c>
      <c r="D30" s="27">
        <v>4</v>
      </c>
      <c r="E30" s="27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</row>
    <row r="32" spans="1:11" ht="16.5" x14ac:dyDescent="0.25">
      <c r="A32" s="28" t="str">
        <f>CONCATENATE("Локальная смета: ",IF(Source!G20&lt;&gt;"Новая локальная смета", Source!G20, ""))</f>
        <v>Локальная смета: 1.1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4" spans="1:22" ht="16.5" x14ac:dyDescent="0.25">
      <c r="A34" s="28" t="str">
        <f>CONCATENATE("Раздел: ",IF(Source!G24&lt;&gt;"Новый раздел", Source!G24, ""))</f>
        <v>Раздел: Лестничные марши и площадки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spans="1:22" ht="99.75" x14ac:dyDescent="0.2">
      <c r="A35" s="29">
        <v>1</v>
      </c>
      <c r="B35" s="29" t="str">
        <f>Source!F28</f>
        <v>1.9-1103-1-1/1</v>
      </c>
      <c r="C35" s="29" t="str">
        <f>Source!G28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35" s="30" t="str">
        <f>Source!H28</f>
        <v>100 м2</v>
      </c>
      <c r="E35" s="8">
        <f>Source!I28</f>
        <v>0.56699999999999995</v>
      </c>
      <c r="F35" s="32"/>
      <c r="G35" s="31"/>
      <c r="H35" s="8"/>
      <c r="I35" s="8"/>
      <c r="J35" s="32"/>
      <c r="K35" s="32"/>
      <c r="Q35">
        <f>ROUND((Source!BZ28/100)*ROUND((Source!AF28*Source!AV28)*Source!I28, 2), 2)</f>
        <v>18830.759999999998</v>
      </c>
      <c r="R35">
        <f>Source!X28</f>
        <v>18830.759999999998</v>
      </c>
      <c r="S35">
        <f>ROUND((Source!CA28/100)*ROUND((Source!AF28*Source!AV28)*Source!I28, 2), 2)</f>
        <v>2690.11</v>
      </c>
      <c r="T35">
        <f>Source!Y28</f>
        <v>2690.11</v>
      </c>
      <c r="U35">
        <f>ROUND((175/100)*ROUND((Source!AE28*Source!AV28)*Source!I28, 2), 2)</f>
        <v>0</v>
      </c>
      <c r="V35">
        <f>ROUND((108/100)*ROUND(Source!CS28*Source!I28, 2), 2)</f>
        <v>0</v>
      </c>
    </row>
    <row r="36" spans="1:22" x14ac:dyDescent="0.2">
      <c r="C36" s="33" t="str">
        <f>"Объем: "&amp;Source!I28&amp;"=(56,7)/"&amp;"100"</f>
        <v>Объем: 0,567=(56,7)/100</v>
      </c>
    </row>
    <row r="37" spans="1:22" ht="14.25" x14ac:dyDescent="0.2">
      <c r="A37" s="29"/>
      <c r="B37" s="29"/>
      <c r="C37" s="29" t="s">
        <v>206</v>
      </c>
      <c r="D37" s="30"/>
      <c r="E37" s="8"/>
      <c r="F37" s="32">
        <f>Source!AO28</f>
        <v>388.89</v>
      </c>
      <c r="G37" s="31" t="str">
        <f>Source!DG28</f>
        <v>)*122</v>
      </c>
      <c r="H37" s="8">
        <f>Source!AV28</f>
        <v>1</v>
      </c>
      <c r="I37" s="8">
        <f>IF(Source!BA28&lt;&gt; 0, Source!BA28, 1)</f>
        <v>1</v>
      </c>
      <c r="J37" s="32">
        <f>Source!S28</f>
        <v>26901.08</v>
      </c>
      <c r="K37" s="32"/>
    </row>
    <row r="38" spans="1:22" ht="14.25" x14ac:dyDescent="0.2">
      <c r="A38" s="29"/>
      <c r="B38" s="29"/>
      <c r="C38" s="29" t="s">
        <v>207</v>
      </c>
      <c r="D38" s="30"/>
      <c r="E38" s="8"/>
      <c r="F38" s="32">
        <f>Source!AL28</f>
        <v>8.56</v>
      </c>
      <c r="G38" s="31" t="str">
        <f>Source!DD28</f>
        <v>)*122</v>
      </c>
      <c r="H38" s="8">
        <f>Source!AW28</f>
        <v>1</v>
      </c>
      <c r="I38" s="8">
        <f>IF(Source!BC28&lt;&gt; 0, Source!BC28, 1)</f>
        <v>1</v>
      </c>
      <c r="J38" s="32">
        <f>Source!P28</f>
        <v>592.13</v>
      </c>
      <c r="K38" s="32"/>
    </row>
    <row r="39" spans="1:22" ht="14.25" x14ac:dyDescent="0.2">
      <c r="A39" s="29" t="s">
        <v>22</v>
      </c>
      <c r="B39" s="29" t="str">
        <f>Source!F29</f>
        <v>21.1-25-13</v>
      </c>
      <c r="C39" s="29" t="str">
        <f>Source!G29</f>
        <v>Вода</v>
      </c>
      <c r="D39" s="30" t="str">
        <f>Source!H29</f>
        <v>м3</v>
      </c>
      <c r="E39" s="8">
        <f>Source!I29</f>
        <v>-0.69173999999999991</v>
      </c>
      <c r="F39" s="32">
        <f>Source!AK29</f>
        <v>49.83</v>
      </c>
      <c r="G39" s="34" t="s">
        <v>208</v>
      </c>
      <c r="H39" s="8">
        <f>Source!AW29</f>
        <v>1</v>
      </c>
      <c r="I39" s="8">
        <f>IF(Source!BC29&lt;&gt; 0, Source!BC29, 1)</f>
        <v>1</v>
      </c>
      <c r="J39" s="32">
        <f>Source!O29</f>
        <v>-34.47</v>
      </c>
      <c r="K39" s="32"/>
      <c r="Q39">
        <f>ROUND((Source!BZ29/100)*ROUND((Source!AF29*Source!AV29)*Source!I29, 2), 2)</f>
        <v>0</v>
      </c>
      <c r="R39">
        <f>Source!X29</f>
        <v>0</v>
      </c>
      <c r="S39">
        <f>ROUND((Source!CA29/100)*ROUND((Source!AF29*Source!AV29)*Source!I29, 2), 2)</f>
        <v>0</v>
      </c>
      <c r="T39">
        <f>Source!Y29</f>
        <v>0</v>
      </c>
      <c r="U39">
        <f>ROUND((175/100)*ROUND((Source!AE29*Source!AV29)*Source!I29, 2), 2)</f>
        <v>0</v>
      </c>
      <c r="V39">
        <f>ROUND((108/100)*ROUND(Source!CS29*Source!I29, 2), 2)</f>
        <v>0</v>
      </c>
    </row>
    <row r="40" spans="1:22" ht="14.25" x14ac:dyDescent="0.2">
      <c r="A40" s="29"/>
      <c r="B40" s="29"/>
      <c r="C40" s="29" t="s">
        <v>209</v>
      </c>
      <c r="D40" s="30" t="s">
        <v>210</v>
      </c>
      <c r="E40" s="8">
        <f>Source!AT28</f>
        <v>70</v>
      </c>
      <c r="F40" s="32"/>
      <c r="G40" s="31"/>
      <c r="H40" s="8"/>
      <c r="I40" s="8"/>
      <c r="J40" s="32">
        <f>SUM(R35:R39)</f>
        <v>18830.759999999998</v>
      </c>
      <c r="K40" s="32"/>
    </row>
    <row r="41" spans="1:22" ht="14.25" x14ac:dyDescent="0.2">
      <c r="A41" s="29"/>
      <c r="B41" s="29"/>
      <c r="C41" s="29" t="s">
        <v>211</v>
      </c>
      <c r="D41" s="30" t="s">
        <v>210</v>
      </c>
      <c r="E41" s="8">
        <f>Source!AU28</f>
        <v>10</v>
      </c>
      <c r="F41" s="32"/>
      <c r="G41" s="31"/>
      <c r="H41" s="8"/>
      <c r="I41" s="8"/>
      <c r="J41" s="32">
        <f>SUM(T35:T40)</f>
        <v>2690.11</v>
      </c>
      <c r="K41" s="32"/>
    </row>
    <row r="42" spans="1:22" ht="14.25" x14ac:dyDescent="0.2">
      <c r="A42" s="29"/>
      <c r="B42" s="29"/>
      <c r="C42" s="29" t="s">
        <v>212</v>
      </c>
      <c r="D42" s="30" t="s">
        <v>213</v>
      </c>
      <c r="E42" s="8">
        <f>Source!AQ28</f>
        <v>1.39</v>
      </c>
      <c r="F42" s="32"/>
      <c r="G42" s="31" t="str">
        <f>Source!DI28</f>
        <v>)*122</v>
      </c>
      <c r="H42" s="8">
        <f>Source!AV28</f>
        <v>1</v>
      </c>
      <c r="I42" s="8"/>
      <c r="J42" s="32"/>
      <c r="K42" s="32">
        <f>Source!U28</f>
        <v>96.151859999999985</v>
      </c>
    </row>
    <row r="43" spans="1:22" ht="15" x14ac:dyDescent="0.25">
      <c r="A43" s="38"/>
      <c r="B43" s="38"/>
      <c r="C43" s="38"/>
      <c r="D43" s="38"/>
      <c r="E43" s="38"/>
      <c r="F43" s="38"/>
      <c r="G43" s="38"/>
      <c r="H43" s="38"/>
      <c r="I43" s="39">
        <f>J37+J38+J40+J41+SUM(J39:J39)</f>
        <v>48979.61</v>
      </c>
      <c r="J43" s="39"/>
      <c r="K43" s="40">
        <f>IF(Source!I28&lt;&gt;0, ROUND(I43/Source!I28, 2), 0)</f>
        <v>86383.79</v>
      </c>
      <c r="P43" s="35">
        <f>I43</f>
        <v>48979.61</v>
      </c>
    </row>
    <row r="45" spans="1:22" ht="15" x14ac:dyDescent="0.25">
      <c r="A45" s="43" t="str">
        <f>CONCATENATE("Итого по разделу: ",IF(Source!G31&lt;&gt;"Новый раздел", Source!G31, ""))</f>
        <v>Итого по разделу: Лестничные марши и площадки</v>
      </c>
      <c r="B45" s="43"/>
      <c r="C45" s="43"/>
      <c r="D45" s="43"/>
      <c r="E45" s="43"/>
      <c r="F45" s="43"/>
      <c r="G45" s="43"/>
      <c r="H45" s="43"/>
      <c r="I45" s="37">
        <f>SUM(P34:P44)</f>
        <v>48979.61</v>
      </c>
      <c r="J45" s="42"/>
      <c r="K45" s="41"/>
    </row>
    <row r="48" spans="1:22" ht="16.5" x14ac:dyDescent="0.25">
      <c r="A48" s="28" t="str">
        <f>CONCATENATE("Раздел: ",IF(Source!G61&lt;&gt;"Новый раздел", Source!G61, ""))</f>
        <v>Раздел: Полы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spans="1:22" ht="57" x14ac:dyDescent="0.2">
      <c r="A49" s="29">
        <v>2</v>
      </c>
      <c r="B49" s="29" t="str">
        <f>Source!F65</f>
        <v>1.10-1101-1-1/1</v>
      </c>
      <c r="C49" s="29" t="str">
        <f>Source!G65</f>
        <v>Мытье полов вестибюлей, коридоров, гардеробных, фойе, холлов, рекреаций в зданиях административно-хозяйственного назначения</v>
      </c>
      <c r="D49" s="30" t="str">
        <f>Source!H65</f>
        <v>100 м2</v>
      </c>
      <c r="E49" s="8">
        <f>Source!I65</f>
        <v>9.2415000000000003</v>
      </c>
      <c r="F49" s="32"/>
      <c r="G49" s="31"/>
      <c r="H49" s="8"/>
      <c r="I49" s="8"/>
      <c r="J49" s="32"/>
      <c r="K49" s="32"/>
      <c r="Q49">
        <f>ROUND((Source!BZ65/100)*ROUND((Source!AF65*Source!AV65)*Source!I65, 2), 2)</f>
        <v>203146.29</v>
      </c>
      <c r="R49">
        <f>Source!X65</f>
        <v>203146.29</v>
      </c>
      <c r="S49">
        <f>ROUND((Source!CA65/100)*ROUND((Source!AF65*Source!AV65)*Source!I65, 2), 2)</f>
        <v>29020.9</v>
      </c>
      <c r="T49">
        <f>Source!Y65</f>
        <v>29020.9</v>
      </c>
      <c r="U49">
        <f>ROUND((175/100)*ROUND((Source!AE65*Source!AV65)*Source!I65, 2), 2)</f>
        <v>0</v>
      </c>
      <c r="V49">
        <f>ROUND((108/100)*ROUND(Source!CS65*Source!I65, 2), 2)</f>
        <v>0</v>
      </c>
    </row>
    <row r="50" spans="1:22" x14ac:dyDescent="0.2">
      <c r="C50" s="33" t="str">
        <f>"Объем: "&amp;Source!I65&amp;"=(924,15)/"&amp;"100"</f>
        <v>Объем: 9,2415=(924,15)/100</v>
      </c>
    </row>
    <row r="51" spans="1:22" ht="14.25" x14ac:dyDescent="0.2">
      <c r="A51" s="29"/>
      <c r="B51" s="29"/>
      <c r="C51" s="29" t="s">
        <v>206</v>
      </c>
      <c r="D51" s="30"/>
      <c r="E51" s="8"/>
      <c r="F51" s="32">
        <f>Source!AO65</f>
        <v>257.39999999999998</v>
      </c>
      <c r="G51" s="31" t="str">
        <f>Source!DG65</f>
        <v>)*122</v>
      </c>
      <c r="H51" s="8">
        <f>Source!AV65</f>
        <v>1</v>
      </c>
      <c r="I51" s="8">
        <f>IF(Source!BA65&lt;&gt; 0, Source!BA65, 1)</f>
        <v>1</v>
      </c>
      <c r="J51" s="32">
        <f>Source!S65</f>
        <v>290208.98</v>
      </c>
      <c r="K51" s="32"/>
    </row>
    <row r="52" spans="1:22" ht="14.25" x14ac:dyDescent="0.2">
      <c r="A52" s="29"/>
      <c r="B52" s="29"/>
      <c r="C52" s="29" t="s">
        <v>207</v>
      </c>
      <c r="D52" s="30"/>
      <c r="E52" s="8"/>
      <c r="F52" s="32">
        <f>Source!AL65</f>
        <v>27.76</v>
      </c>
      <c r="G52" s="31" t="str">
        <f>Source!DD65</f>
        <v>)*122</v>
      </c>
      <c r="H52" s="8">
        <f>Source!AW65</f>
        <v>1</v>
      </c>
      <c r="I52" s="8">
        <f>IF(Source!BC65&lt;&gt; 0, Source!BC65, 1)</f>
        <v>1</v>
      </c>
      <c r="J52" s="32">
        <f>Source!P65</f>
        <v>31298.37</v>
      </c>
      <c r="K52" s="32"/>
    </row>
    <row r="53" spans="1:22" ht="14.25" x14ac:dyDescent="0.2">
      <c r="A53" s="29" t="s">
        <v>86</v>
      </c>
      <c r="B53" s="29" t="str">
        <f>Source!F66</f>
        <v>21.1-25-13</v>
      </c>
      <c r="C53" s="29" t="str">
        <f>Source!G66</f>
        <v>Вода</v>
      </c>
      <c r="D53" s="30" t="str">
        <f>Source!H66</f>
        <v>м3</v>
      </c>
      <c r="E53" s="8">
        <f>Source!I66</f>
        <v>-11.27463</v>
      </c>
      <c r="F53" s="32">
        <f>Source!AK66</f>
        <v>49.83</v>
      </c>
      <c r="G53" s="34" t="s">
        <v>208</v>
      </c>
      <c r="H53" s="8">
        <f>Source!AW66</f>
        <v>1</v>
      </c>
      <c r="I53" s="8">
        <f>IF(Source!BC66&lt;&gt; 0, Source!BC66, 1)</f>
        <v>1</v>
      </c>
      <c r="J53" s="32">
        <f>Source!O66</f>
        <v>-561.80999999999995</v>
      </c>
      <c r="K53" s="32"/>
      <c r="Q53">
        <f>ROUND((Source!BZ66/100)*ROUND((Source!AF66*Source!AV66)*Source!I66, 2), 2)</f>
        <v>0</v>
      </c>
      <c r="R53">
        <f>Source!X66</f>
        <v>0</v>
      </c>
      <c r="S53">
        <f>ROUND((Source!CA66/100)*ROUND((Source!AF66*Source!AV66)*Source!I66, 2), 2)</f>
        <v>0</v>
      </c>
      <c r="T53">
        <f>Source!Y66</f>
        <v>0</v>
      </c>
      <c r="U53">
        <f>ROUND((175/100)*ROUND((Source!AE66*Source!AV66)*Source!I66, 2), 2)</f>
        <v>0</v>
      </c>
      <c r="V53">
        <f>ROUND((108/100)*ROUND(Source!CS66*Source!I66, 2), 2)</f>
        <v>0</v>
      </c>
    </row>
    <row r="54" spans="1:22" ht="14.25" x14ac:dyDescent="0.2">
      <c r="A54" s="29"/>
      <c r="B54" s="29"/>
      <c r="C54" s="29" t="s">
        <v>209</v>
      </c>
      <c r="D54" s="30" t="s">
        <v>210</v>
      </c>
      <c r="E54" s="8">
        <f>Source!AT65</f>
        <v>70</v>
      </c>
      <c r="F54" s="32"/>
      <c r="G54" s="31"/>
      <c r="H54" s="8"/>
      <c r="I54" s="8"/>
      <c r="J54" s="32">
        <f>SUM(R49:R53)</f>
        <v>203146.29</v>
      </c>
      <c r="K54" s="32"/>
    </row>
    <row r="55" spans="1:22" ht="14.25" x14ac:dyDescent="0.2">
      <c r="A55" s="29"/>
      <c r="B55" s="29"/>
      <c r="C55" s="29" t="s">
        <v>211</v>
      </c>
      <c r="D55" s="30" t="s">
        <v>210</v>
      </c>
      <c r="E55" s="8">
        <f>Source!AU65</f>
        <v>10</v>
      </c>
      <c r="F55" s="32"/>
      <c r="G55" s="31"/>
      <c r="H55" s="8"/>
      <c r="I55" s="8"/>
      <c r="J55" s="32">
        <f>SUM(T49:T54)</f>
        <v>29020.9</v>
      </c>
      <c r="K55" s="32"/>
    </row>
    <row r="56" spans="1:22" ht="14.25" x14ac:dyDescent="0.2">
      <c r="A56" s="29"/>
      <c r="B56" s="29"/>
      <c r="C56" s="29" t="s">
        <v>212</v>
      </c>
      <c r="D56" s="30" t="s">
        <v>213</v>
      </c>
      <c r="E56" s="8">
        <f>Source!AQ65</f>
        <v>0.92</v>
      </c>
      <c r="F56" s="32"/>
      <c r="G56" s="31" t="str">
        <f>Source!DI65</f>
        <v>)*122</v>
      </c>
      <c r="H56" s="8">
        <f>Source!AV65</f>
        <v>1</v>
      </c>
      <c r="I56" s="8"/>
      <c r="J56" s="32"/>
      <c r="K56" s="32">
        <f>Source!U65</f>
        <v>1037.2659600000002</v>
      </c>
    </row>
    <row r="57" spans="1:22" ht="15" x14ac:dyDescent="0.25">
      <c r="A57" s="38"/>
      <c r="B57" s="38"/>
      <c r="C57" s="38"/>
      <c r="D57" s="38"/>
      <c r="E57" s="38"/>
      <c r="F57" s="38"/>
      <c r="G57" s="38"/>
      <c r="H57" s="38"/>
      <c r="I57" s="39">
        <f>J51+J52+J54+J55+SUM(J53:J53)</f>
        <v>553112.73</v>
      </c>
      <c r="J57" s="39"/>
      <c r="K57" s="40">
        <f>IF(Source!I65&lt;&gt;0, ROUND(I57/Source!I65, 2), 0)</f>
        <v>59850.97</v>
      </c>
      <c r="P57" s="35">
        <f>I57</f>
        <v>553112.73</v>
      </c>
    </row>
    <row r="58" spans="1:22" ht="42.75" x14ac:dyDescent="0.2">
      <c r="A58" s="29">
        <v>3</v>
      </c>
      <c r="B58" s="29" t="str">
        <f>Source!F67</f>
        <v>1.10-1101-1-3/1</v>
      </c>
      <c r="C58" s="29" t="str">
        <f>Source!G67</f>
        <v>Мытье полов санузлов и душевых в зданиях административно-хозяйственного назначения</v>
      </c>
      <c r="D58" s="30" t="str">
        <f>Source!H67</f>
        <v>100 м2</v>
      </c>
      <c r="E58" s="8">
        <f>Source!I67</f>
        <v>0.62</v>
      </c>
      <c r="F58" s="32"/>
      <c r="G58" s="31"/>
      <c r="H58" s="8"/>
      <c r="I58" s="8"/>
      <c r="J58" s="32"/>
      <c r="K58" s="32"/>
      <c r="Q58">
        <f>ROUND((Source!BZ67/100)*ROUND((Source!AF67*Source!AV67)*Source!I67, 2), 2)</f>
        <v>17332</v>
      </c>
      <c r="R58">
        <f>Source!X67</f>
        <v>17332</v>
      </c>
      <c r="S58">
        <f>ROUND((Source!CA67/100)*ROUND((Source!AF67*Source!AV67)*Source!I67, 2), 2)</f>
        <v>2476</v>
      </c>
      <c r="T58">
        <f>Source!Y67</f>
        <v>2476</v>
      </c>
      <c r="U58">
        <f>ROUND((175/100)*ROUND((Source!AE67*Source!AV67)*Source!I67, 2), 2)</f>
        <v>0</v>
      </c>
      <c r="V58">
        <f>ROUND((108/100)*ROUND(Source!CS67*Source!I67, 2), 2)</f>
        <v>0</v>
      </c>
    </row>
    <row r="59" spans="1:22" x14ac:dyDescent="0.2">
      <c r="C59" s="33" t="str">
        <f>"Объем: "&amp;Source!I67&amp;"=(62)/"&amp;"100"</f>
        <v>Объем: 0,62=(62)/100</v>
      </c>
    </row>
    <row r="60" spans="1:22" ht="14.25" x14ac:dyDescent="0.2">
      <c r="A60" s="29"/>
      <c r="B60" s="29"/>
      <c r="C60" s="29" t="s">
        <v>206</v>
      </c>
      <c r="D60" s="30"/>
      <c r="E60" s="8"/>
      <c r="F60" s="32">
        <f>Source!AO67</f>
        <v>327.33999999999997</v>
      </c>
      <c r="G60" s="31" t="str">
        <f>Source!DG67</f>
        <v>)*122</v>
      </c>
      <c r="H60" s="8">
        <f>Source!AV67</f>
        <v>1</v>
      </c>
      <c r="I60" s="8">
        <f>IF(Source!BA67&lt;&gt; 0, Source!BA67, 1)</f>
        <v>1</v>
      </c>
      <c r="J60" s="32">
        <f>Source!S67</f>
        <v>24760</v>
      </c>
      <c r="K60" s="32"/>
    </row>
    <row r="61" spans="1:22" ht="14.25" x14ac:dyDescent="0.2">
      <c r="A61" s="29"/>
      <c r="B61" s="29"/>
      <c r="C61" s="29" t="s">
        <v>207</v>
      </c>
      <c r="D61" s="30"/>
      <c r="E61" s="8"/>
      <c r="F61" s="32">
        <f>Source!AL67</f>
        <v>16.68</v>
      </c>
      <c r="G61" s="31" t="str">
        <f>Source!DD67</f>
        <v>)*122</v>
      </c>
      <c r="H61" s="8">
        <f>Source!AW67</f>
        <v>1</v>
      </c>
      <c r="I61" s="8">
        <f>IF(Source!BC67&lt;&gt; 0, Source!BC67, 1)</f>
        <v>1</v>
      </c>
      <c r="J61" s="32">
        <f>Source!P67</f>
        <v>1261.68</v>
      </c>
      <c r="K61" s="32"/>
    </row>
    <row r="62" spans="1:22" ht="14.25" x14ac:dyDescent="0.2">
      <c r="A62" s="29" t="s">
        <v>91</v>
      </c>
      <c r="B62" s="29" t="str">
        <f>Source!F68</f>
        <v>21.1-25-13</v>
      </c>
      <c r="C62" s="29" t="str">
        <f>Source!G68</f>
        <v>Вода</v>
      </c>
      <c r="D62" s="30" t="str">
        <f>Source!H68</f>
        <v>м3</v>
      </c>
      <c r="E62" s="8">
        <f>Source!I68</f>
        <v>-0.75639999999999996</v>
      </c>
      <c r="F62" s="32">
        <f>Source!AK68</f>
        <v>49.83</v>
      </c>
      <c r="G62" s="34" t="s">
        <v>208</v>
      </c>
      <c r="H62" s="8">
        <f>Source!AW68</f>
        <v>1</v>
      </c>
      <c r="I62" s="8">
        <f>IF(Source!BC68&lt;&gt; 0, Source!BC68, 1)</f>
        <v>1</v>
      </c>
      <c r="J62" s="32">
        <f>Source!O68</f>
        <v>-37.69</v>
      </c>
      <c r="K62" s="32"/>
      <c r="Q62">
        <f>ROUND((Source!BZ68/100)*ROUND((Source!AF68*Source!AV68)*Source!I68, 2), 2)</f>
        <v>0</v>
      </c>
      <c r="R62">
        <f>Source!X68</f>
        <v>0</v>
      </c>
      <c r="S62">
        <f>ROUND((Source!CA68/100)*ROUND((Source!AF68*Source!AV68)*Source!I68, 2), 2)</f>
        <v>0</v>
      </c>
      <c r="T62">
        <f>Source!Y68</f>
        <v>0</v>
      </c>
      <c r="U62">
        <f>ROUND((175/100)*ROUND((Source!AE68*Source!AV68)*Source!I68, 2), 2)</f>
        <v>0</v>
      </c>
      <c r="V62">
        <f>ROUND((108/100)*ROUND(Source!CS68*Source!I68, 2), 2)</f>
        <v>0</v>
      </c>
    </row>
    <row r="63" spans="1:22" ht="14.25" x14ac:dyDescent="0.2">
      <c r="A63" s="29"/>
      <c r="B63" s="29"/>
      <c r="C63" s="29" t="s">
        <v>209</v>
      </c>
      <c r="D63" s="30" t="s">
        <v>210</v>
      </c>
      <c r="E63" s="8">
        <f>Source!AT67</f>
        <v>70</v>
      </c>
      <c r="F63" s="32"/>
      <c r="G63" s="31"/>
      <c r="H63" s="8"/>
      <c r="I63" s="8"/>
      <c r="J63" s="32">
        <f>SUM(R58:R62)</f>
        <v>17332</v>
      </c>
      <c r="K63" s="32"/>
    </row>
    <row r="64" spans="1:22" ht="14.25" x14ac:dyDescent="0.2">
      <c r="A64" s="29"/>
      <c r="B64" s="29"/>
      <c r="C64" s="29" t="s">
        <v>211</v>
      </c>
      <c r="D64" s="30" t="s">
        <v>210</v>
      </c>
      <c r="E64" s="8">
        <f>Source!AU67</f>
        <v>10</v>
      </c>
      <c r="F64" s="32"/>
      <c r="G64" s="31"/>
      <c r="H64" s="8"/>
      <c r="I64" s="8"/>
      <c r="J64" s="32">
        <f>SUM(T58:T63)</f>
        <v>2476</v>
      </c>
      <c r="K64" s="32"/>
    </row>
    <row r="65" spans="1:22" ht="14.25" x14ac:dyDescent="0.2">
      <c r="A65" s="29"/>
      <c r="B65" s="29"/>
      <c r="C65" s="29" t="s">
        <v>212</v>
      </c>
      <c r="D65" s="30" t="s">
        <v>213</v>
      </c>
      <c r="E65" s="8">
        <f>Source!AQ67</f>
        <v>1.17</v>
      </c>
      <c r="F65" s="32"/>
      <c r="G65" s="31" t="str">
        <f>Source!DI67</f>
        <v>)*122</v>
      </c>
      <c r="H65" s="8">
        <f>Source!AV67</f>
        <v>1</v>
      </c>
      <c r="I65" s="8"/>
      <c r="J65" s="32"/>
      <c r="K65" s="32">
        <f>Source!U67</f>
        <v>88.498799999999989</v>
      </c>
    </row>
    <row r="66" spans="1:22" ht="15" x14ac:dyDescent="0.25">
      <c r="A66" s="38"/>
      <c r="B66" s="38"/>
      <c r="C66" s="38"/>
      <c r="D66" s="38"/>
      <c r="E66" s="38"/>
      <c r="F66" s="38"/>
      <c r="G66" s="38"/>
      <c r="H66" s="38"/>
      <c r="I66" s="39">
        <f>J60+J61+J63+J64+SUM(J62:J62)</f>
        <v>45791.99</v>
      </c>
      <c r="J66" s="39"/>
      <c r="K66" s="40">
        <f>IF(Source!I67&lt;&gt;0, ROUND(I66/Source!I67, 2), 0)</f>
        <v>73858.05</v>
      </c>
      <c r="P66" s="35">
        <f>I66</f>
        <v>45791.99</v>
      </c>
    </row>
    <row r="68" spans="1:22" ht="15" x14ac:dyDescent="0.25">
      <c r="A68" s="43" t="str">
        <f>CONCATENATE("Итого по разделу: ",IF(Source!G70&lt;&gt;"Новый раздел", Source!G70, ""))</f>
        <v>Итого по разделу: Полы</v>
      </c>
      <c r="B68" s="43"/>
      <c r="C68" s="43"/>
      <c r="D68" s="43"/>
      <c r="E68" s="43"/>
      <c r="F68" s="43"/>
      <c r="G68" s="43"/>
      <c r="H68" s="43"/>
      <c r="I68" s="37">
        <f>SUM(P48:P67)</f>
        <v>598904.72</v>
      </c>
      <c r="J68" s="42"/>
      <c r="K68" s="41"/>
    </row>
    <row r="71" spans="1:22" ht="16.5" x14ac:dyDescent="0.25">
      <c r="A71" s="28" t="str">
        <f>CONCATENATE("Раздел: ",IF(Source!G100&lt;&gt;"Новый раздел", Source!G100, ""))</f>
        <v>Раздел: Мытье окон, дверей, перегородок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</row>
    <row r="72" spans="1:22" ht="95.25" x14ac:dyDescent="0.2">
      <c r="A72" s="29">
        <v>4</v>
      </c>
      <c r="B72" s="29" t="s">
        <v>214</v>
      </c>
      <c r="C72" s="29" t="s">
        <v>215</v>
      </c>
      <c r="D72" s="30" t="str">
        <f>Source!H104</f>
        <v>100 м2</v>
      </c>
      <c r="E72" s="8">
        <f>Source!I104</f>
        <v>0.4</v>
      </c>
      <c r="F72" s="32"/>
      <c r="G72" s="31"/>
      <c r="H72" s="8"/>
      <c r="I72" s="8"/>
      <c r="J72" s="32"/>
      <c r="K72" s="32"/>
      <c r="Q72">
        <f>ROUND((Source!BZ104/100)*ROUND((Source!AF104*Source!AV104)*Source!I104, 2), 2)</f>
        <v>8071.97</v>
      </c>
      <c r="R72">
        <f>Source!X104</f>
        <v>8071.97</v>
      </c>
      <c r="S72">
        <f>ROUND((Source!CA104/100)*ROUND((Source!AF104*Source!AV104)*Source!I104, 2), 2)</f>
        <v>1153.1400000000001</v>
      </c>
      <c r="T72">
        <f>Source!Y104</f>
        <v>1153.1400000000001</v>
      </c>
      <c r="U72">
        <f>ROUND((175/100)*ROUND((Source!AE104*Source!AV104)*Source!I104, 2), 2)</f>
        <v>0</v>
      </c>
      <c r="V72">
        <f>ROUND((108/100)*ROUND(Source!CS104*Source!I104, 2), 2)</f>
        <v>0</v>
      </c>
    </row>
    <row r="73" spans="1:22" x14ac:dyDescent="0.2">
      <c r="C73" s="33" t="str">
        <f>"Объем: "&amp;Source!I104&amp;"=(40)/"&amp;"100"</f>
        <v>Объем: 0,4=(40)/100</v>
      </c>
    </row>
    <row r="74" spans="1:22" ht="14.25" x14ac:dyDescent="0.2">
      <c r="A74" s="29"/>
      <c r="B74" s="29"/>
      <c r="C74" s="29" t="s">
        <v>206</v>
      </c>
      <c r="D74" s="30"/>
      <c r="E74" s="8"/>
      <c r="F74" s="32">
        <f>Source!AO104</f>
        <v>900.89</v>
      </c>
      <c r="G74" s="31" t="str">
        <f>Source!DG104</f>
        <v>)*4)*4)*2</v>
      </c>
      <c r="H74" s="8">
        <f>Source!AV104</f>
        <v>1</v>
      </c>
      <c r="I74" s="8">
        <f>IF(Source!BA104&lt;&gt; 0, Source!BA104, 1)</f>
        <v>1</v>
      </c>
      <c r="J74" s="32">
        <f>Source!S104</f>
        <v>11531.39</v>
      </c>
      <c r="K74" s="32"/>
    </row>
    <row r="75" spans="1:22" ht="14.25" x14ac:dyDescent="0.2">
      <c r="A75" s="29"/>
      <c r="B75" s="29"/>
      <c r="C75" s="29" t="s">
        <v>207</v>
      </c>
      <c r="D75" s="30"/>
      <c r="E75" s="8"/>
      <c r="F75" s="32">
        <f>Source!AL104</f>
        <v>4.08</v>
      </c>
      <c r="G75" s="31" t="str">
        <f>Source!DD104</f>
        <v>)*4)*4</v>
      </c>
      <c r="H75" s="8">
        <f>Source!AW104</f>
        <v>1</v>
      </c>
      <c r="I75" s="8">
        <f>IF(Source!BC104&lt;&gt; 0, Source!BC104, 1)</f>
        <v>1</v>
      </c>
      <c r="J75" s="32">
        <f>Source!P104</f>
        <v>26.11</v>
      </c>
      <c r="K75" s="32"/>
    </row>
    <row r="76" spans="1:22" ht="65.25" x14ac:dyDescent="0.2">
      <c r="A76" s="29" t="s">
        <v>101</v>
      </c>
      <c r="B76" s="29" t="s">
        <v>216</v>
      </c>
      <c r="C76" s="29" t="s">
        <v>217</v>
      </c>
      <c r="D76" s="30" t="str">
        <f>Source!H105</f>
        <v>м3</v>
      </c>
      <c r="E76" s="8">
        <f>Source!I105</f>
        <v>-0.44799999999999995</v>
      </c>
      <c r="F76" s="32">
        <f>Source!AK105</f>
        <v>49.83</v>
      </c>
      <c r="G76" s="34" t="s">
        <v>218</v>
      </c>
      <c r="H76" s="8">
        <f>Source!AW105</f>
        <v>1</v>
      </c>
      <c r="I76" s="8">
        <f>IF(Source!BC105&lt;&gt; 0, Source!BC105, 1)</f>
        <v>1</v>
      </c>
      <c r="J76" s="32">
        <f>Source!O105</f>
        <v>-22.32</v>
      </c>
      <c r="K76" s="32"/>
      <c r="Q76">
        <f>ROUND((Source!BZ105/100)*ROUND((Source!AF105*Source!AV105)*Source!I105, 2), 2)</f>
        <v>0</v>
      </c>
      <c r="R76">
        <f>Source!X105</f>
        <v>0</v>
      </c>
      <c r="S76">
        <f>ROUND((Source!CA105/100)*ROUND((Source!AF105*Source!AV105)*Source!I105, 2), 2)</f>
        <v>0</v>
      </c>
      <c r="T76">
        <f>Source!Y105</f>
        <v>0</v>
      </c>
      <c r="U76">
        <f>ROUND((175/100)*ROUND((Source!AE105*Source!AV105)*Source!I105, 2), 2)</f>
        <v>0</v>
      </c>
      <c r="V76">
        <f>ROUND((108/100)*ROUND(Source!CS105*Source!I105, 2), 2)</f>
        <v>0</v>
      </c>
    </row>
    <row r="77" spans="1:22" ht="14.25" x14ac:dyDescent="0.2">
      <c r="A77" s="29"/>
      <c r="B77" s="29"/>
      <c r="C77" s="29" t="s">
        <v>209</v>
      </c>
      <c r="D77" s="30" t="s">
        <v>210</v>
      </c>
      <c r="E77" s="8">
        <f>Source!AT104</f>
        <v>70</v>
      </c>
      <c r="F77" s="32"/>
      <c r="G77" s="31"/>
      <c r="H77" s="8"/>
      <c r="I77" s="8"/>
      <c r="J77" s="32">
        <f>SUM(R72:R76)</f>
        <v>8071.97</v>
      </c>
      <c r="K77" s="32"/>
    </row>
    <row r="78" spans="1:22" ht="14.25" x14ac:dyDescent="0.2">
      <c r="A78" s="29"/>
      <c r="B78" s="29"/>
      <c r="C78" s="29" t="s">
        <v>211</v>
      </c>
      <c r="D78" s="30" t="s">
        <v>210</v>
      </c>
      <c r="E78" s="8">
        <f>Source!AU104</f>
        <v>10</v>
      </c>
      <c r="F78" s="32"/>
      <c r="G78" s="31"/>
      <c r="H78" s="8"/>
      <c r="I78" s="8"/>
      <c r="J78" s="32">
        <f>SUM(T72:T77)</f>
        <v>1153.1400000000001</v>
      </c>
      <c r="K78" s="32"/>
    </row>
    <row r="79" spans="1:22" ht="14.25" x14ac:dyDescent="0.2">
      <c r="A79" s="29"/>
      <c r="B79" s="29"/>
      <c r="C79" s="29" t="s">
        <v>212</v>
      </c>
      <c r="D79" s="30" t="s">
        <v>213</v>
      </c>
      <c r="E79" s="8">
        <f>Source!AQ104</f>
        <v>3.22</v>
      </c>
      <c r="F79" s="32"/>
      <c r="G79" s="31" t="str">
        <f>Source!DI104</f>
        <v>)*4)*4)*2</v>
      </c>
      <c r="H79" s="8">
        <f>Source!AV104</f>
        <v>1</v>
      </c>
      <c r="I79" s="8"/>
      <c r="J79" s="32"/>
      <c r="K79" s="32">
        <f>Source!U104</f>
        <v>41.216000000000008</v>
      </c>
    </row>
    <row r="80" spans="1:22" ht="15" x14ac:dyDescent="0.25">
      <c r="A80" s="38"/>
      <c r="B80" s="38"/>
      <c r="C80" s="38"/>
      <c r="D80" s="38"/>
      <c r="E80" s="38"/>
      <c r="F80" s="38"/>
      <c r="G80" s="38"/>
      <c r="H80" s="38"/>
      <c r="I80" s="39">
        <f>J74+J75+J77+J78+SUM(J76:J76)</f>
        <v>20760.29</v>
      </c>
      <c r="J80" s="39"/>
      <c r="K80" s="40">
        <f>IF(Source!I104&lt;&gt;0, ROUND(I80/Source!I104, 2), 0)</f>
        <v>51900.73</v>
      </c>
      <c r="P80" s="35">
        <f>I80</f>
        <v>20760.29</v>
      </c>
    </row>
    <row r="81" spans="1:22" ht="71.25" x14ac:dyDescent="0.2">
      <c r="A81" s="29">
        <v>5</v>
      </c>
      <c r="B81" s="29" t="str">
        <f>Source!F106</f>
        <v>1.11-1101-1-1/1</v>
      </c>
      <c r="C81" s="29" t="str">
        <f>Source!G106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81" s="30" t="str">
        <f>Source!H106</f>
        <v>100 м2</v>
      </c>
      <c r="E81" s="8">
        <f>Source!I106</f>
        <v>3.024</v>
      </c>
      <c r="F81" s="32"/>
      <c r="G81" s="31"/>
      <c r="H81" s="8"/>
      <c r="I81" s="8"/>
      <c r="J81" s="32"/>
      <c r="K81" s="32"/>
      <c r="Q81">
        <f>ROUND((Source!BZ106/100)*ROUND((Source!AF106*Source!AV106)*Source!I106, 2), 2)</f>
        <v>12792.35</v>
      </c>
      <c r="R81">
        <f>Source!X106</f>
        <v>12792.35</v>
      </c>
      <c r="S81">
        <f>ROUND((Source!CA106/100)*ROUND((Source!AF106*Source!AV106)*Source!I106, 2), 2)</f>
        <v>1827.48</v>
      </c>
      <c r="T81">
        <f>Source!Y106</f>
        <v>1827.48</v>
      </c>
      <c r="U81">
        <f>ROUND((175/100)*ROUND((Source!AE106*Source!AV106)*Source!I106, 2), 2)</f>
        <v>0</v>
      </c>
      <c r="V81">
        <f>ROUND((108/100)*ROUND(Source!CS106*Source!I106, 2), 2)</f>
        <v>0</v>
      </c>
    </row>
    <row r="82" spans="1:22" x14ac:dyDescent="0.2">
      <c r="C82" s="33" t="str">
        <f>"Объем: "&amp;Source!I106&amp;"=(302,4)/"&amp;"100"</f>
        <v>Объем: 3,024=(302,4)/100</v>
      </c>
    </row>
    <row r="83" spans="1:22" ht="14.25" x14ac:dyDescent="0.2">
      <c r="A83" s="29"/>
      <c r="B83" s="29"/>
      <c r="C83" s="29" t="s">
        <v>206</v>
      </c>
      <c r="D83" s="30"/>
      <c r="E83" s="8"/>
      <c r="F83" s="32">
        <f>Source!AO106</f>
        <v>1259.01</v>
      </c>
      <c r="G83" s="31" t="str">
        <f>Source!DG106</f>
        <v>)*4)*4)*0,3</v>
      </c>
      <c r="H83" s="8">
        <f>Source!AV106</f>
        <v>1</v>
      </c>
      <c r="I83" s="8">
        <f>IF(Source!BA106&lt;&gt; 0, Source!BA106, 1)</f>
        <v>1</v>
      </c>
      <c r="J83" s="32">
        <f>Source!S106</f>
        <v>18274.78</v>
      </c>
      <c r="K83" s="32"/>
    </row>
    <row r="84" spans="1:22" ht="14.25" x14ac:dyDescent="0.2">
      <c r="A84" s="29"/>
      <c r="B84" s="29"/>
      <c r="C84" s="29" t="s">
        <v>207</v>
      </c>
      <c r="D84" s="30"/>
      <c r="E84" s="8"/>
      <c r="F84" s="32">
        <f>Source!AL106</f>
        <v>62.26</v>
      </c>
      <c r="G84" s="31" t="str">
        <f>Source!DD106</f>
        <v>)*4)*4)*0,3</v>
      </c>
      <c r="H84" s="8">
        <f>Source!AW106</f>
        <v>1</v>
      </c>
      <c r="I84" s="8">
        <f>IF(Source!BC106&lt;&gt; 0, Source!BC106, 1)</f>
        <v>1</v>
      </c>
      <c r="J84" s="32">
        <f>Source!P106</f>
        <v>903.72</v>
      </c>
      <c r="K84" s="32"/>
    </row>
    <row r="85" spans="1:22" ht="28.5" x14ac:dyDescent="0.2">
      <c r="A85" s="29" t="s">
        <v>107</v>
      </c>
      <c r="B85" s="29" t="str">
        <f>Source!F107</f>
        <v>21.1-25-13</v>
      </c>
      <c r="C85" s="29" t="str">
        <f>Source!G107</f>
        <v>Вода</v>
      </c>
      <c r="D85" s="30" t="str">
        <f>Source!H107</f>
        <v>м3</v>
      </c>
      <c r="E85" s="8">
        <f>Source!I107</f>
        <v>-0.43545600000000007</v>
      </c>
      <c r="F85" s="32">
        <f>Source!AK107</f>
        <v>49.83</v>
      </c>
      <c r="G85" s="34" t="s">
        <v>219</v>
      </c>
      <c r="H85" s="8">
        <f>Source!AW107</f>
        <v>1</v>
      </c>
      <c r="I85" s="8">
        <f>IF(Source!BC107&lt;&gt; 0, Source!BC107, 1)</f>
        <v>1</v>
      </c>
      <c r="J85" s="32">
        <f>Source!O107</f>
        <v>-21.7</v>
      </c>
      <c r="K85" s="32"/>
      <c r="Q85">
        <f>ROUND((Source!BZ107/100)*ROUND((Source!AF107*Source!AV107)*Source!I107, 2), 2)</f>
        <v>0</v>
      </c>
      <c r="R85">
        <f>Source!X107</f>
        <v>0</v>
      </c>
      <c r="S85">
        <f>ROUND((Source!CA107/100)*ROUND((Source!AF107*Source!AV107)*Source!I107, 2), 2)</f>
        <v>0</v>
      </c>
      <c r="T85">
        <f>Source!Y107</f>
        <v>0</v>
      </c>
      <c r="U85">
        <f>ROUND((175/100)*ROUND((Source!AE107*Source!AV107)*Source!I107, 2), 2)</f>
        <v>0</v>
      </c>
      <c r="V85">
        <f>ROUND((108/100)*ROUND(Source!CS107*Source!I107, 2), 2)</f>
        <v>0</v>
      </c>
    </row>
    <row r="86" spans="1:22" ht="14.25" x14ac:dyDescent="0.2">
      <c r="A86" s="29"/>
      <c r="B86" s="29"/>
      <c r="C86" s="29" t="s">
        <v>209</v>
      </c>
      <c r="D86" s="30" t="s">
        <v>210</v>
      </c>
      <c r="E86" s="8">
        <f>Source!AT106</f>
        <v>70</v>
      </c>
      <c r="F86" s="32"/>
      <c r="G86" s="31"/>
      <c r="H86" s="8"/>
      <c r="I86" s="8"/>
      <c r="J86" s="32">
        <f>SUM(R81:R85)</f>
        <v>12792.35</v>
      </c>
      <c r="K86" s="32"/>
    </row>
    <row r="87" spans="1:22" ht="14.25" x14ac:dyDescent="0.2">
      <c r="A87" s="29"/>
      <c r="B87" s="29"/>
      <c r="C87" s="29" t="s">
        <v>211</v>
      </c>
      <c r="D87" s="30" t="s">
        <v>210</v>
      </c>
      <c r="E87" s="8">
        <f>Source!AU106</f>
        <v>10</v>
      </c>
      <c r="F87" s="32"/>
      <c r="G87" s="31"/>
      <c r="H87" s="8"/>
      <c r="I87" s="8"/>
      <c r="J87" s="32">
        <f>SUM(T81:T86)</f>
        <v>1827.48</v>
      </c>
      <c r="K87" s="32"/>
    </row>
    <row r="88" spans="1:22" ht="14.25" x14ac:dyDescent="0.2">
      <c r="A88" s="29"/>
      <c r="B88" s="29"/>
      <c r="C88" s="29" t="s">
        <v>212</v>
      </c>
      <c r="D88" s="30" t="s">
        <v>213</v>
      </c>
      <c r="E88" s="8">
        <f>Source!AQ106</f>
        <v>4.5</v>
      </c>
      <c r="F88" s="32"/>
      <c r="G88" s="31" t="str">
        <f>Source!DI106</f>
        <v>)*4)*4)*0,3</v>
      </c>
      <c r="H88" s="8">
        <f>Source!AV106</f>
        <v>1</v>
      </c>
      <c r="I88" s="8"/>
      <c r="J88" s="32"/>
      <c r="K88" s="32">
        <f>Source!U106</f>
        <v>65.318399999999997</v>
      </c>
    </row>
    <row r="89" spans="1:22" ht="15" x14ac:dyDescent="0.25">
      <c r="A89" s="38"/>
      <c r="B89" s="38"/>
      <c r="C89" s="38"/>
      <c r="D89" s="38"/>
      <c r="E89" s="38"/>
      <c r="F89" s="38"/>
      <c r="G89" s="38"/>
      <c r="H89" s="38"/>
      <c r="I89" s="39">
        <f>J83+J84+J86+J87+SUM(J85:J85)</f>
        <v>33776.630000000005</v>
      </c>
      <c r="J89" s="39"/>
      <c r="K89" s="40">
        <f>IF(Source!I106&lt;&gt;0, ROUND(I89/Source!I106, 2), 0)</f>
        <v>11169.52</v>
      </c>
      <c r="P89" s="35">
        <f>I89</f>
        <v>33776.630000000005</v>
      </c>
    </row>
    <row r="91" spans="1:22" ht="15" x14ac:dyDescent="0.25">
      <c r="A91" s="43" t="str">
        <f>CONCATENATE("Итого по разделу: ",IF(Source!G109&lt;&gt;"Новый раздел", Source!G109, ""))</f>
        <v>Итого по разделу: Мытье окон, дверей, перегородок</v>
      </c>
      <c r="B91" s="43"/>
      <c r="C91" s="43"/>
      <c r="D91" s="43"/>
      <c r="E91" s="43"/>
      <c r="F91" s="43"/>
      <c r="G91" s="43"/>
      <c r="H91" s="43"/>
      <c r="I91" s="37">
        <f>SUM(P71:P90)</f>
        <v>54536.920000000006</v>
      </c>
      <c r="J91" s="42"/>
      <c r="K91" s="41"/>
    </row>
    <row r="94" spans="1:22" ht="16.5" x14ac:dyDescent="0.25">
      <c r="A94" s="28" t="str">
        <f>CONCATENATE("Раздел: ",IF(Source!G139&lt;&gt;"Новый раздел", Source!G139, ""))</f>
        <v>Раздел: Мытье сантехнических приборов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</row>
    <row r="95" spans="1:22" ht="42.75" x14ac:dyDescent="0.2">
      <c r="A95" s="29">
        <v>6</v>
      </c>
      <c r="B95" s="29" t="str">
        <f>Source!F143</f>
        <v>1.16-1101-2-1/1</v>
      </c>
      <c r="C95" s="29" t="str">
        <f>Source!G143</f>
        <v>Уборка санитарно-технических приборов в туалетах административных зданий - унитазы</v>
      </c>
      <c r="D95" s="30" t="str">
        <f>Source!H143</f>
        <v>100 шт.</v>
      </c>
      <c r="E95" s="8">
        <f>Source!I143</f>
        <v>0.25</v>
      </c>
      <c r="F95" s="32"/>
      <c r="G95" s="31"/>
      <c r="H95" s="8"/>
      <c r="I95" s="8"/>
      <c r="J95" s="32"/>
      <c r="K95" s="32"/>
      <c r="Q95">
        <f>ROUND((Source!BZ143/100)*ROUND((Source!AF143*Source!AV143)*Source!I143, 2), 2)</f>
        <v>53520.82</v>
      </c>
      <c r="R95">
        <f>Source!X143</f>
        <v>53520.82</v>
      </c>
      <c r="S95">
        <f>ROUND((Source!CA143/100)*ROUND((Source!AF143*Source!AV143)*Source!I143, 2), 2)</f>
        <v>7645.83</v>
      </c>
      <c r="T95">
        <f>Source!Y143</f>
        <v>7645.83</v>
      </c>
      <c r="U95">
        <f>ROUND((175/100)*ROUND((Source!AE143*Source!AV143)*Source!I143, 2), 2)</f>
        <v>0</v>
      </c>
      <c r="V95">
        <f>ROUND((108/100)*ROUND(Source!CS143*Source!I143, 2), 2)</f>
        <v>0</v>
      </c>
    </row>
    <row r="96" spans="1:22" x14ac:dyDescent="0.2">
      <c r="C96" s="33" t="str">
        <f>"Объем: "&amp;Source!I143&amp;"=25/"&amp;"100"</f>
        <v>Объем: 0,25=25/100</v>
      </c>
    </row>
    <row r="97" spans="1:22" ht="14.25" x14ac:dyDescent="0.2">
      <c r="A97" s="29"/>
      <c r="B97" s="29"/>
      <c r="C97" s="29" t="s">
        <v>206</v>
      </c>
      <c r="D97" s="30"/>
      <c r="E97" s="8"/>
      <c r="F97" s="32">
        <f>Source!AO143</f>
        <v>2506.83</v>
      </c>
      <c r="G97" s="31" t="str">
        <f>Source!DG143</f>
        <v>)*122</v>
      </c>
      <c r="H97" s="8">
        <f>Source!AV143</f>
        <v>1</v>
      </c>
      <c r="I97" s="8">
        <f>IF(Source!BA143&lt;&gt; 0, Source!BA143, 1)</f>
        <v>1</v>
      </c>
      <c r="J97" s="32">
        <f>Source!S143</f>
        <v>76458.320000000007</v>
      </c>
      <c r="K97" s="32"/>
    </row>
    <row r="98" spans="1:22" ht="14.25" x14ac:dyDescent="0.2">
      <c r="A98" s="29"/>
      <c r="B98" s="29"/>
      <c r="C98" s="29" t="s">
        <v>207</v>
      </c>
      <c r="D98" s="30"/>
      <c r="E98" s="8"/>
      <c r="F98" s="32">
        <f>Source!AL143</f>
        <v>159.93</v>
      </c>
      <c r="G98" s="31" t="str">
        <f>Source!DD143</f>
        <v>)*122</v>
      </c>
      <c r="H98" s="8">
        <f>Source!AW143</f>
        <v>1</v>
      </c>
      <c r="I98" s="8">
        <f>IF(Source!BC143&lt;&gt; 0, Source!BC143, 1)</f>
        <v>1</v>
      </c>
      <c r="J98" s="32">
        <f>Source!P143</f>
        <v>4877.87</v>
      </c>
      <c r="K98" s="32"/>
    </row>
    <row r="99" spans="1:22" ht="14.25" x14ac:dyDescent="0.2">
      <c r="A99" s="29" t="s">
        <v>114</v>
      </c>
      <c r="B99" s="29" t="str">
        <f>Source!F144</f>
        <v>21.1-25-13</v>
      </c>
      <c r="C99" s="29" t="str">
        <f>Source!G144</f>
        <v>Вода</v>
      </c>
      <c r="D99" s="30" t="str">
        <f>Source!H144</f>
        <v>м3</v>
      </c>
      <c r="E99" s="8">
        <f>Source!I144</f>
        <v>-10.675000000000001</v>
      </c>
      <c r="F99" s="32">
        <f>Source!AK144</f>
        <v>49.83</v>
      </c>
      <c r="G99" s="34" t="s">
        <v>208</v>
      </c>
      <c r="H99" s="8">
        <f>Source!AW144</f>
        <v>1</v>
      </c>
      <c r="I99" s="8">
        <f>IF(Source!BC144&lt;&gt; 0, Source!BC144, 1)</f>
        <v>1</v>
      </c>
      <c r="J99" s="32">
        <f>Source!O144</f>
        <v>-531.94000000000005</v>
      </c>
      <c r="K99" s="32"/>
      <c r="Q99">
        <f>ROUND((Source!BZ144/100)*ROUND((Source!AF144*Source!AV144)*Source!I144, 2), 2)</f>
        <v>0</v>
      </c>
      <c r="R99">
        <f>Source!X144</f>
        <v>0</v>
      </c>
      <c r="S99">
        <f>ROUND((Source!CA144/100)*ROUND((Source!AF144*Source!AV144)*Source!I144, 2), 2)</f>
        <v>0</v>
      </c>
      <c r="T99">
        <f>Source!Y144</f>
        <v>0</v>
      </c>
      <c r="U99">
        <f>ROUND((175/100)*ROUND((Source!AE144*Source!AV144)*Source!I144, 2), 2)</f>
        <v>0</v>
      </c>
      <c r="V99">
        <f>ROUND((108/100)*ROUND(Source!CS144*Source!I144, 2), 2)</f>
        <v>0</v>
      </c>
    </row>
    <row r="100" spans="1:22" ht="14.25" x14ac:dyDescent="0.2">
      <c r="A100" s="29"/>
      <c r="B100" s="29"/>
      <c r="C100" s="29" t="s">
        <v>209</v>
      </c>
      <c r="D100" s="30" t="s">
        <v>210</v>
      </c>
      <c r="E100" s="8">
        <f>Source!AT143</f>
        <v>70</v>
      </c>
      <c r="F100" s="32"/>
      <c r="G100" s="31"/>
      <c r="H100" s="8"/>
      <c r="I100" s="8"/>
      <c r="J100" s="32">
        <f>SUM(R95:R99)</f>
        <v>53520.82</v>
      </c>
      <c r="K100" s="32"/>
    </row>
    <row r="101" spans="1:22" ht="14.25" x14ac:dyDescent="0.2">
      <c r="A101" s="29"/>
      <c r="B101" s="29"/>
      <c r="C101" s="29" t="s">
        <v>211</v>
      </c>
      <c r="D101" s="30" t="s">
        <v>210</v>
      </c>
      <c r="E101" s="8">
        <f>Source!AU143</f>
        <v>10</v>
      </c>
      <c r="F101" s="32"/>
      <c r="G101" s="31"/>
      <c r="H101" s="8"/>
      <c r="I101" s="8"/>
      <c r="J101" s="32">
        <f>SUM(T95:T100)</f>
        <v>7645.83</v>
      </c>
      <c r="K101" s="32"/>
    </row>
    <row r="102" spans="1:22" ht="14.25" x14ac:dyDescent="0.2">
      <c r="A102" s="29"/>
      <c r="B102" s="29"/>
      <c r="C102" s="29" t="s">
        <v>212</v>
      </c>
      <c r="D102" s="30" t="s">
        <v>213</v>
      </c>
      <c r="E102" s="8">
        <f>Source!AQ143</f>
        <v>8.9600000000000009</v>
      </c>
      <c r="F102" s="32"/>
      <c r="G102" s="31" t="str">
        <f>Source!DI143</f>
        <v>)*122</v>
      </c>
      <c r="H102" s="8">
        <f>Source!AV143</f>
        <v>1</v>
      </c>
      <c r="I102" s="8"/>
      <c r="J102" s="32"/>
      <c r="K102" s="32">
        <f>Source!U143</f>
        <v>273.28000000000003</v>
      </c>
    </row>
    <row r="103" spans="1:22" ht="15" x14ac:dyDescent="0.25">
      <c r="A103" s="38"/>
      <c r="B103" s="38"/>
      <c r="C103" s="38"/>
      <c r="D103" s="38"/>
      <c r="E103" s="38"/>
      <c r="F103" s="38"/>
      <c r="G103" s="38"/>
      <c r="H103" s="38"/>
      <c r="I103" s="39">
        <f>J97+J98+J100+J101+SUM(J99:J99)</f>
        <v>141970.9</v>
      </c>
      <c r="J103" s="39"/>
      <c r="K103" s="40">
        <f>IF(Source!I143&lt;&gt;0, ROUND(I103/Source!I143, 2), 0)</f>
        <v>567883.6</v>
      </c>
      <c r="P103" s="35">
        <f>I103</f>
        <v>141970.9</v>
      </c>
    </row>
    <row r="104" spans="1:22" ht="57" x14ac:dyDescent="0.2">
      <c r="A104" s="29">
        <v>7</v>
      </c>
      <c r="B104" s="29" t="str">
        <f>Source!F145</f>
        <v>1.16-1101-2-2/1</v>
      </c>
      <c r="C104" s="29" t="str">
        <f>Source!G145</f>
        <v>Уборка санитарно-технических приборов в туалетах административных зданий - умывальники</v>
      </c>
      <c r="D104" s="30" t="str">
        <f>Source!H145</f>
        <v>100 шт.</v>
      </c>
      <c r="E104" s="8">
        <f>Source!I145</f>
        <v>0.5</v>
      </c>
      <c r="F104" s="32"/>
      <c r="G104" s="31"/>
      <c r="H104" s="8"/>
      <c r="I104" s="8"/>
      <c r="J104" s="32"/>
      <c r="K104" s="32"/>
      <c r="Q104">
        <f>ROUND((Source!BZ145/100)*ROUND((Source!AF145*Source!AV145)*Source!I145, 2), 2)</f>
        <v>59016.1</v>
      </c>
      <c r="R104">
        <f>Source!X145</f>
        <v>59016.1</v>
      </c>
      <c r="S104">
        <f>ROUND((Source!CA145/100)*ROUND((Source!AF145*Source!AV145)*Source!I145, 2), 2)</f>
        <v>8430.8700000000008</v>
      </c>
      <c r="T104">
        <f>Source!Y145</f>
        <v>8430.8700000000008</v>
      </c>
      <c r="U104">
        <f>ROUND((175/100)*ROUND((Source!AE145*Source!AV145)*Source!I145, 2), 2)</f>
        <v>0</v>
      </c>
      <c r="V104">
        <f>ROUND((108/100)*ROUND(Source!CS145*Source!I145, 2), 2)</f>
        <v>0</v>
      </c>
    </row>
    <row r="105" spans="1:22" x14ac:dyDescent="0.2">
      <c r="C105" s="33" t="str">
        <f>"Объем: "&amp;Source!I145&amp;"=50/"&amp;"100"</f>
        <v>Объем: 0,5=50/100</v>
      </c>
    </row>
    <row r="106" spans="1:22" ht="14.25" x14ac:dyDescent="0.2">
      <c r="A106" s="29"/>
      <c r="B106" s="29"/>
      <c r="C106" s="29" t="s">
        <v>206</v>
      </c>
      <c r="D106" s="30"/>
      <c r="E106" s="8"/>
      <c r="F106" s="32">
        <f>Source!AO145</f>
        <v>1382.11</v>
      </c>
      <c r="G106" s="31" t="str">
        <f>Source!DG145</f>
        <v>)*122</v>
      </c>
      <c r="H106" s="8">
        <f>Source!AV145</f>
        <v>1</v>
      </c>
      <c r="I106" s="8">
        <f>IF(Source!BA145&lt;&gt; 0, Source!BA145, 1)</f>
        <v>1</v>
      </c>
      <c r="J106" s="32">
        <f>Source!S145</f>
        <v>84308.71</v>
      </c>
      <c r="K106" s="32"/>
    </row>
    <row r="107" spans="1:22" ht="14.25" x14ac:dyDescent="0.2">
      <c r="A107" s="29"/>
      <c r="B107" s="29"/>
      <c r="C107" s="29" t="s">
        <v>207</v>
      </c>
      <c r="D107" s="30"/>
      <c r="E107" s="8"/>
      <c r="F107" s="32">
        <f>Source!AL145</f>
        <v>141.94</v>
      </c>
      <c r="G107" s="31" t="str">
        <f>Source!DD145</f>
        <v>)*122</v>
      </c>
      <c r="H107" s="8">
        <f>Source!AW145</f>
        <v>1</v>
      </c>
      <c r="I107" s="8">
        <f>IF(Source!BC145&lt;&gt; 0, Source!BC145, 1)</f>
        <v>1</v>
      </c>
      <c r="J107" s="32">
        <f>Source!P145</f>
        <v>8658.34</v>
      </c>
      <c r="K107" s="32"/>
    </row>
    <row r="108" spans="1:22" ht="14.25" x14ac:dyDescent="0.2">
      <c r="A108" s="29" t="s">
        <v>119</v>
      </c>
      <c r="B108" s="29" t="str">
        <f>Source!F146</f>
        <v>21.1-25-13</v>
      </c>
      <c r="C108" s="29" t="str">
        <f>Source!G146</f>
        <v>Вода</v>
      </c>
      <c r="D108" s="30" t="str">
        <f>Source!H146</f>
        <v>м3</v>
      </c>
      <c r="E108" s="8">
        <f>Source!I146</f>
        <v>-18.3</v>
      </c>
      <c r="F108" s="32">
        <f>Source!AK146</f>
        <v>49.83</v>
      </c>
      <c r="G108" s="34" t="s">
        <v>208</v>
      </c>
      <c r="H108" s="8">
        <f>Source!AW146</f>
        <v>1</v>
      </c>
      <c r="I108" s="8">
        <f>IF(Source!BC146&lt;&gt; 0, Source!BC146, 1)</f>
        <v>1</v>
      </c>
      <c r="J108" s="32">
        <f>Source!O146</f>
        <v>-911.89</v>
      </c>
      <c r="K108" s="32"/>
      <c r="Q108">
        <f>ROUND((Source!BZ146/100)*ROUND((Source!AF146*Source!AV146)*Source!I146, 2), 2)</f>
        <v>0</v>
      </c>
      <c r="R108">
        <f>Source!X146</f>
        <v>0</v>
      </c>
      <c r="S108">
        <f>ROUND((Source!CA146/100)*ROUND((Source!AF146*Source!AV146)*Source!I146, 2), 2)</f>
        <v>0</v>
      </c>
      <c r="T108">
        <f>Source!Y146</f>
        <v>0</v>
      </c>
      <c r="U108">
        <f>ROUND((175/100)*ROUND((Source!AE146*Source!AV146)*Source!I146, 2), 2)</f>
        <v>0</v>
      </c>
      <c r="V108">
        <f>ROUND((108/100)*ROUND(Source!CS146*Source!I146, 2), 2)</f>
        <v>0</v>
      </c>
    </row>
    <row r="109" spans="1:22" ht="14.25" x14ac:dyDescent="0.2">
      <c r="A109" s="29"/>
      <c r="B109" s="29"/>
      <c r="C109" s="29" t="s">
        <v>209</v>
      </c>
      <c r="D109" s="30" t="s">
        <v>210</v>
      </c>
      <c r="E109" s="8">
        <f>Source!AT145</f>
        <v>70</v>
      </c>
      <c r="F109" s="32"/>
      <c r="G109" s="31"/>
      <c r="H109" s="8"/>
      <c r="I109" s="8"/>
      <c r="J109" s="32">
        <f>SUM(R104:R108)</f>
        <v>59016.1</v>
      </c>
      <c r="K109" s="32"/>
    </row>
    <row r="110" spans="1:22" ht="14.25" x14ac:dyDescent="0.2">
      <c r="A110" s="29"/>
      <c r="B110" s="29"/>
      <c r="C110" s="29" t="s">
        <v>211</v>
      </c>
      <c r="D110" s="30" t="s">
        <v>210</v>
      </c>
      <c r="E110" s="8">
        <f>Source!AU145</f>
        <v>10</v>
      </c>
      <c r="F110" s="32"/>
      <c r="G110" s="31"/>
      <c r="H110" s="8"/>
      <c r="I110" s="8"/>
      <c r="J110" s="32">
        <f>SUM(T104:T109)</f>
        <v>8430.8700000000008</v>
      </c>
      <c r="K110" s="32"/>
    </row>
    <row r="111" spans="1:22" ht="14.25" x14ac:dyDescent="0.2">
      <c r="A111" s="29"/>
      <c r="B111" s="29"/>
      <c r="C111" s="29" t="s">
        <v>212</v>
      </c>
      <c r="D111" s="30" t="s">
        <v>213</v>
      </c>
      <c r="E111" s="8">
        <f>Source!AQ145</f>
        <v>4.9400000000000004</v>
      </c>
      <c r="F111" s="32"/>
      <c r="G111" s="31" t="str">
        <f>Source!DI145</f>
        <v>)*122</v>
      </c>
      <c r="H111" s="8">
        <f>Source!AV145</f>
        <v>1</v>
      </c>
      <c r="I111" s="8"/>
      <c r="J111" s="32"/>
      <c r="K111" s="32">
        <f>Source!U145</f>
        <v>301.34000000000003</v>
      </c>
    </row>
    <row r="112" spans="1:22" ht="15" x14ac:dyDescent="0.25">
      <c r="A112" s="38"/>
      <c r="B112" s="38"/>
      <c r="C112" s="38"/>
      <c r="D112" s="38"/>
      <c r="E112" s="38"/>
      <c r="F112" s="38"/>
      <c r="G112" s="38"/>
      <c r="H112" s="38"/>
      <c r="I112" s="39">
        <f>J106+J107+J109+J110+SUM(J108:J108)</f>
        <v>159502.12999999998</v>
      </c>
      <c r="J112" s="39"/>
      <c r="K112" s="40">
        <f>IF(Source!I145&lt;&gt;0, ROUND(I112/Source!I145, 2), 0)</f>
        <v>319004.26</v>
      </c>
      <c r="P112" s="35">
        <f>I112</f>
        <v>159502.12999999998</v>
      </c>
    </row>
    <row r="113" spans="1:22" ht="42.75" x14ac:dyDescent="0.2">
      <c r="A113" s="29">
        <v>8</v>
      </c>
      <c r="B113" s="29" t="str">
        <f>Source!F147</f>
        <v>Цена поставщика</v>
      </c>
      <c r="C113" s="29" t="str">
        <f>Source!G147</f>
        <v>Жидкое мыло Секреты Чистоты (или эквивалент) (норма рахода 300 мл в день на один умывальник)</v>
      </c>
      <c r="D113" s="30" t="str">
        <f>Source!H147</f>
        <v>л</v>
      </c>
      <c r="E113" s="8">
        <f>Source!I147</f>
        <v>915</v>
      </c>
      <c r="F113" s="32">
        <f>Source!AL147</f>
        <v>45.33</v>
      </c>
      <c r="G113" s="31" t="str">
        <f>Source!DD147</f>
        <v/>
      </c>
      <c r="H113" s="8">
        <f>Source!AW147</f>
        <v>1</v>
      </c>
      <c r="I113" s="8">
        <f>IF(Source!BC147&lt;&gt; 0, Source!BC147, 1)</f>
        <v>1</v>
      </c>
      <c r="J113" s="32">
        <f>Source!P147</f>
        <v>41476.949999999997</v>
      </c>
      <c r="K113" s="32"/>
      <c r="Q113">
        <f>ROUND((Source!BZ147/100)*ROUND((Source!AF147*Source!AV147)*Source!I147, 2), 2)</f>
        <v>0</v>
      </c>
      <c r="R113">
        <f>Source!X147</f>
        <v>0</v>
      </c>
      <c r="S113">
        <f>ROUND((Source!CA147/100)*ROUND((Source!AF147*Source!AV147)*Source!I147, 2), 2)</f>
        <v>0</v>
      </c>
      <c r="T113">
        <f>Source!Y147</f>
        <v>0</v>
      </c>
      <c r="U113">
        <f>ROUND((175/100)*ROUND((Source!AE147*Source!AV147)*Source!I147, 2), 2)</f>
        <v>0</v>
      </c>
      <c r="V113">
        <f>ROUND((108/100)*ROUND(Source!CS147*Source!I147, 2), 2)</f>
        <v>0</v>
      </c>
    </row>
    <row r="114" spans="1:22" x14ac:dyDescent="0.2">
      <c r="C114" s="33" t="str">
        <f>"Объем: "&amp;Source!I147&amp;"=122*"&amp;"0,3*"&amp;"25"</f>
        <v>Объем: 915=122*0,3*25</v>
      </c>
    </row>
    <row r="115" spans="1:22" ht="15" x14ac:dyDescent="0.25">
      <c r="A115" s="38"/>
      <c r="B115" s="38"/>
      <c r="C115" s="38"/>
      <c r="D115" s="38"/>
      <c r="E115" s="38"/>
      <c r="F115" s="38"/>
      <c r="G115" s="38"/>
      <c r="H115" s="38"/>
      <c r="I115" s="39">
        <f>J113</f>
        <v>41476.949999999997</v>
      </c>
      <c r="J115" s="39"/>
      <c r="K115" s="40">
        <f>IF(Source!I147&lt;&gt;0, ROUND(I115/Source!I147, 2), 0)</f>
        <v>45.33</v>
      </c>
      <c r="P115" s="35">
        <f>I115</f>
        <v>41476.949999999997</v>
      </c>
    </row>
    <row r="116" spans="1:22" ht="71.25" x14ac:dyDescent="0.2">
      <c r="A116" s="29">
        <v>9</v>
      </c>
      <c r="B116" s="29" t="str">
        <f>Source!F148</f>
        <v>Цена поставщика</v>
      </c>
      <c r="C116" s="29" t="str">
        <f>Source!G148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116" s="30" t="str">
        <f>Source!H148</f>
        <v>шт.</v>
      </c>
      <c r="E116" s="8">
        <f>Source!I148</f>
        <v>1525</v>
      </c>
      <c r="F116" s="32">
        <f>Source!AL148</f>
        <v>95.83</v>
      </c>
      <c r="G116" s="31" t="str">
        <f>Source!DD148</f>
        <v/>
      </c>
      <c r="H116" s="8">
        <f>Source!AW148</f>
        <v>1</v>
      </c>
      <c r="I116" s="8">
        <f>IF(Source!BC148&lt;&gt; 0, Source!BC148, 1)</f>
        <v>1</v>
      </c>
      <c r="J116" s="32">
        <f>Source!P148</f>
        <v>146140.75</v>
      </c>
      <c r="K116" s="32"/>
      <c r="Q116">
        <f>ROUND((Source!BZ148/100)*ROUND((Source!AF148*Source!AV148)*Source!I148, 2), 2)</f>
        <v>0</v>
      </c>
      <c r="R116">
        <f>Source!X148</f>
        <v>0</v>
      </c>
      <c r="S116">
        <f>ROUND((Source!CA148/100)*ROUND((Source!AF148*Source!AV148)*Source!I148, 2), 2)</f>
        <v>0</v>
      </c>
      <c r="T116">
        <f>Source!Y148</f>
        <v>0</v>
      </c>
      <c r="U116">
        <f>ROUND((175/100)*ROUND((Source!AE148*Source!AV148)*Source!I148, 2), 2)</f>
        <v>0</v>
      </c>
      <c r="V116">
        <f>ROUND((108/100)*ROUND(Source!CS148*Source!I148, 2), 2)</f>
        <v>0</v>
      </c>
    </row>
    <row r="117" spans="1:22" x14ac:dyDescent="0.2">
      <c r="C117" s="33" t="str">
        <f>"Объем: "&amp;Source!I148&amp;"=122*"&amp;"0,5*"&amp;"25"</f>
        <v>Объем: 1525=122*0,5*25</v>
      </c>
    </row>
    <row r="118" spans="1:22" ht="15" x14ac:dyDescent="0.25">
      <c r="A118" s="38"/>
      <c r="B118" s="38"/>
      <c r="C118" s="38"/>
      <c r="D118" s="38"/>
      <c r="E118" s="38"/>
      <c r="F118" s="38"/>
      <c r="G118" s="38"/>
      <c r="H118" s="38"/>
      <c r="I118" s="39">
        <f>J116</f>
        <v>146140.75</v>
      </c>
      <c r="J118" s="39"/>
      <c r="K118" s="40">
        <f>IF(Source!I148&lt;&gt;0, ROUND(I118/Source!I148, 2), 0)</f>
        <v>95.83</v>
      </c>
      <c r="P118" s="35">
        <f>I118</f>
        <v>146140.75</v>
      </c>
    </row>
    <row r="119" spans="1:22" ht="57" x14ac:dyDescent="0.2">
      <c r="A119" s="29">
        <v>10</v>
      </c>
      <c r="B119" s="29" t="str">
        <f>Source!F149</f>
        <v>Цена поставщика</v>
      </c>
      <c r="C119" s="29" t="str">
        <f>Source!G149</f>
        <v>Туалетная бумага Veiro Professional Premium T308 (или эквивалент) 25 м двухслойная (расход 2 шт. по 25 м на 1 унитаз в день)</v>
      </c>
      <c r="D119" s="30" t="str">
        <f>Source!H149</f>
        <v>шт.</v>
      </c>
      <c r="E119" s="8">
        <f>Source!I149</f>
        <v>6100</v>
      </c>
      <c r="F119" s="32">
        <f>Source!AL149</f>
        <v>16.670000000000002</v>
      </c>
      <c r="G119" s="31" t="str">
        <f>Source!DD149</f>
        <v/>
      </c>
      <c r="H119" s="8">
        <f>Source!AW149</f>
        <v>1</v>
      </c>
      <c r="I119" s="8">
        <f>IF(Source!BC149&lt;&gt; 0, Source!BC149, 1)</f>
        <v>1</v>
      </c>
      <c r="J119" s="32">
        <f>Source!P149</f>
        <v>101687</v>
      </c>
      <c r="K119" s="32"/>
      <c r="Q119">
        <f>ROUND((Source!BZ149/100)*ROUND((Source!AF149*Source!AV149)*Source!I149, 2), 2)</f>
        <v>0</v>
      </c>
      <c r="R119">
        <f>Source!X149</f>
        <v>0</v>
      </c>
      <c r="S119">
        <f>ROUND((Source!CA149/100)*ROUND((Source!AF149*Source!AV149)*Source!I149, 2), 2)</f>
        <v>0</v>
      </c>
      <c r="T119">
        <f>Source!Y149</f>
        <v>0</v>
      </c>
      <c r="U119">
        <f>ROUND((175/100)*ROUND((Source!AE149*Source!AV149)*Source!I149, 2), 2)</f>
        <v>0</v>
      </c>
      <c r="V119">
        <f>ROUND((108/100)*ROUND(Source!CS149*Source!I149, 2), 2)</f>
        <v>0</v>
      </c>
    </row>
    <row r="120" spans="1:22" x14ac:dyDescent="0.2">
      <c r="C120" s="33" t="str">
        <f>"Объем: "&amp;Source!I149&amp;"=122*"&amp;"2*"&amp;"25"</f>
        <v>Объем: 6100=122*2*25</v>
      </c>
    </row>
    <row r="121" spans="1:22" ht="15" x14ac:dyDescent="0.25">
      <c r="A121" s="38"/>
      <c r="B121" s="38"/>
      <c r="C121" s="38"/>
      <c r="D121" s="38"/>
      <c r="E121" s="38"/>
      <c r="F121" s="38"/>
      <c r="G121" s="38"/>
      <c r="H121" s="38"/>
      <c r="I121" s="39">
        <f>J119</f>
        <v>101687</v>
      </c>
      <c r="J121" s="39"/>
      <c r="K121" s="40">
        <f>IF(Source!I149&lt;&gt;0, ROUND(I121/Source!I149, 2), 0)</f>
        <v>16.670000000000002</v>
      </c>
      <c r="P121" s="35">
        <f>I121</f>
        <v>101687</v>
      </c>
    </row>
    <row r="122" spans="1:22" ht="57" x14ac:dyDescent="0.2">
      <c r="A122" s="29">
        <v>11</v>
      </c>
      <c r="B122" s="29" t="str">
        <f>Source!F150</f>
        <v>Цена поставщика</v>
      </c>
      <c r="C122" s="29" t="str">
        <f>Source!G150</f>
        <v>Освежитель воздуха lis морской прибой 300 мл (или эквивалент) ( норма расхода 2 шт на 1 унитаз в месяц)</v>
      </c>
      <c r="D122" s="30" t="str">
        <f>Source!H150</f>
        <v>шт.</v>
      </c>
      <c r="E122" s="8">
        <f>Source!I150</f>
        <v>200</v>
      </c>
      <c r="F122" s="32">
        <f>Source!AL150</f>
        <v>59.17</v>
      </c>
      <c r="G122" s="31" t="str">
        <f>Source!DD150</f>
        <v/>
      </c>
      <c r="H122" s="8">
        <f>Source!AW150</f>
        <v>1</v>
      </c>
      <c r="I122" s="8">
        <f>IF(Source!BC150&lt;&gt; 0, Source!BC150, 1)</f>
        <v>1</v>
      </c>
      <c r="J122" s="32">
        <f>Source!P150</f>
        <v>11834</v>
      </c>
      <c r="K122" s="32"/>
      <c r="Q122">
        <f>ROUND((Source!BZ150/100)*ROUND((Source!AF150*Source!AV150)*Source!I150, 2), 2)</f>
        <v>0</v>
      </c>
      <c r="R122">
        <f>Source!X150</f>
        <v>0</v>
      </c>
      <c r="S122">
        <f>ROUND((Source!CA150/100)*ROUND((Source!AF150*Source!AV150)*Source!I150, 2), 2)</f>
        <v>0</v>
      </c>
      <c r="T122">
        <f>Source!Y150</f>
        <v>0</v>
      </c>
      <c r="U122">
        <f>ROUND((175/100)*ROUND((Source!AE150*Source!AV150)*Source!I150, 2), 2)</f>
        <v>0</v>
      </c>
      <c r="V122">
        <f>ROUND((108/100)*ROUND(Source!CS150*Source!I150, 2), 2)</f>
        <v>0</v>
      </c>
    </row>
    <row r="123" spans="1:22" x14ac:dyDescent="0.2">
      <c r="C123" s="33" t="str">
        <f>"Объем: "&amp;Source!I150&amp;"=4*"&amp;"2*"&amp;"25"</f>
        <v>Объем: 200=4*2*25</v>
      </c>
    </row>
    <row r="124" spans="1:22" ht="15" x14ac:dyDescent="0.25">
      <c r="A124" s="38"/>
      <c r="B124" s="38"/>
      <c r="C124" s="38"/>
      <c r="D124" s="38"/>
      <c r="E124" s="38"/>
      <c r="F124" s="38"/>
      <c r="G124" s="38"/>
      <c r="H124" s="38"/>
      <c r="I124" s="39">
        <f>J122</f>
        <v>11834</v>
      </c>
      <c r="J124" s="39"/>
      <c r="K124" s="40">
        <f>IF(Source!I150&lt;&gt;0, ROUND(I124/Source!I150, 2), 0)</f>
        <v>59.17</v>
      </c>
      <c r="P124" s="35">
        <f>I124</f>
        <v>11834</v>
      </c>
    </row>
    <row r="125" spans="1:22" ht="42.75" x14ac:dyDescent="0.2">
      <c r="A125" s="29">
        <v>12</v>
      </c>
      <c r="B125" s="29" t="str">
        <f>Source!F151</f>
        <v>Цена поставщика</v>
      </c>
      <c r="C125" s="29" t="str">
        <f>Source!G151</f>
        <v>Стикер для очищения унитаза Domestos  (или эквивалент) (расход 1 шт. на 1 унитаз в неделю)</v>
      </c>
      <c r="D125" s="30" t="str">
        <f>Source!H151</f>
        <v>шт.</v>
      </c>
      <c r="E125" s="8">
        <f>Source!I151</f>
        <v>425</v>
      </c>
      <c r="F125" s="32">
        <f>Source!AL151</f>
        <v>27.5</v>
      </c>
      <c r="G125" s="31" t="str">
        <f>Source!DD151</f>
        <v/>
      </c>
      <c r="H125" s="8">
        <f>Source!AW151</f>
        <v>1</v>
      </c>
      <c r="I125" s="8">
        <f>IF(Source!BC151&lt;&gt; 0, Source!BC151, 1)</f>
        <v>1</v>
      </c>
      <c r="J125" s="32">
        <f>Source!P151</f>
        <v>11687.5</v>
      </c>
      <c r="K125" s="32"/>
      <c r="Q125">
        <f>ROUND((Source!BZ151/100)*ROUND((Source!AF151*Source!AV151)*Source!I151, 2), 2)</f>
        <v>0</v>
      </c>
      <c r="R125">
        <f>Source!X151</f>
        <v>0</v>
      </c>
      <c r="S125">
        <f>ROUND((Source!CA151/100)*ROUND((Source!AF151*Source!AV151)*Source!I151, 2), 2)</f>
        <v>0</v>
      </c>
      <c r="T125">
        <f>Source!Y151</f>
        <v>0</v>
      </c>
      <c r="U125">
        <f>ROUND((175/100)*ROUND((Source!AE151*Source!AV151)*Source!I151, 2), 2)</f>
        <v>0</v>
      </c>
      <c r="V125">
        <f>ROUND((108/100)*ROUND(Source!CS151*Source!I151, 2), 2)</f>
        <v>0</v>
      </c>
    </row>
    <row r="126" spans="1:22" x14ac:dyDescent="0.2">
      <c r="C126" s="33" t="str">
        <f>"Объем: "&amp;Source!I151&amp;"=1*"&amp;"17*"&amp;"25"</f>
        <v>Объем: 425=1*17*25</v>
      </c>
    </row>
    <row r="127" spans="1:22" ht="15" x14ac:dyDescent="0.25">
      <c r="A127" s="38"/>
      <c r="B127" s="38"/>
      <c r="C127" s="38"/>
      <c r="D127" s="38"/>
      <c r="E127" s="38"/>
      <c r="F127" s="38"/>
      <c r="G127" s="38"/>
      <c r="H127" s="38"/>
      <c r="I127" s="39">
        <f>J125</f>
        <v>11687.5</v>
      </c>
      <c r="J127" s="39"/>
      <c r="K127" s="40">
        <f>IF(Source!I151&lt;&gt;0, ROUND(I127/Source!I151, 2), 0)</f>
        <v>27.5</v>
      </c>
      <c r="P127" s="35">
        <f>I127</f>
        <v>11687.5</v>
      </c>
    </row>
    <row r="129" spans="1:22" ht="15" x14ac:dyDescent="0.25">
      <c r="A129" s="43" t="str">
        <f>CONCATENATE("Итого по разделу: ",IF(Source!G153&lt;&gt;"Новый раздел", Source!G153, ""))</f>
        <v>Итого по разделу: Мытье сантехнических приборов</v>
      </c>
      <c r="B129" s="43"/>
      <c r="C129" s="43"/>
      <c r="D129" s="43"/>
      <c r="E129" s="43"/>
      <c r="F129" s="43"/>
      <c r="G129" s="43"/>
      <c r="H129" s="43"/>
      <c r="I129" s="37">
        <f>SUM(P94:P128)</f>
        <v>614299.23</v>
      </c>
      <c r="J129" s="42"/>
      <c r="K129" s="41"/>
    </row>
    <row r="132" spans="1:22" ht="16.5" x14ac:dyDescent="0.25">
      <c r="A132" s="28" t="str">
        <f>CONCATENATE("Раздел: ",IF(Source!G183&lt;&gt;"Новый раздел", Source!G183, ""))</f>
        <v>Раздел: Уход за мебелью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</row>
    <row r="133" spans="1:22" ht="42.75" x14ac:dyDescent="0.2">
      <c r="A133" s="29">
        <v>13</v>
      </c>
      <c r="B133" s="29" t="str">
        <f>Source!F187</f>
        <v>1.26-1101-1-2/1</v>
      </c>
      <c r="C133" s="29" t="str">
        <f>Source!G187</f>
        <v>Удаление пыли и загрязнений с мебели и прочих поверхностей - административных кабинетов</v>
      </c>
      <c r="D133" s="30" t="str">
        <f>Source!H187</f>
        <v>100 м2</v>
      </c>
      <c r="E133" s="8">
        <f>Source!I187</f>
        <v>2.5125000000000002</v>
      </c>
      <c r="F133" s="32"/>
      <c r="G133" s="31"/>
      <c r="H133" s="8"/>
      <c r="I133" s="8"/>
      <c r="J133" s="32"/>
      <c r="K133" s="32"/>
      <c r="Q133">
        <f>ROUND((Source!BZ187/100)*ROUND((Source!AF187*Source!AV187)*Source!I187, 2), 2)</f>
        <v>17556.830000000002</v>
      </c>
      <c r="R133">
        <f>Source!X187</f>
        <v>17556.830000000002</v>
      </c>
      <c r="S133">
        <f>ROUND((Source!CA187/100)*ROUND((Source!AF187*Source!AV187)*Source!I187, 2), 2)</f>
        <v>2508.12</v>
      </c>
      <c r="T133">
        <f>Source!Y187</f>
        <v>2508.12</v>
      </c>
      <c r="U133">
        <f>ROUND((175/100)*ROUND((Source!AE187*Source!AV187)*Source!I187, 2), 2)</f>
        <v>0</v>
      </c>
      <c r="V133">
        <f>ROUND((108/100)*ROUND(Source!CS187*Source!I187, 2), 2)</f>
        <v>0</v>
      </c>
    </row>
    <row r="134" spans="1:22" x14ac:dyDescent="0.2">
      <c r="C134" s="33" t="str">
        <f>"Объем: "&amp;Source!I187&amp;"=(251,25)/"&amp;"100"</f>
        <v>Объем: 2,5125=(251,25)/100</v>
      </c>
    </row>
    <row r="135" spans="1:22" ht="14.25" x14ac:dyDescent="0.2">
      <c r="A135" s="29"/>
      <c r="B135" s="29"/>
      <c r="C135" s="29" t="s">
        <v>206</v>
      </c>
      <c r="D135" s="30"/>
      <c r="E135" s="8"/>
      <c r="F135" s="32">
        <f>Source!AO187</f>
        <v>623.91</v>
      </c>
      <c r="G135" s="31" t="str">
        <f>Source!DG187</f>
        <v>)*4)*4</v>
      </c>
      <c r="H135" s="8">
        <f>Source!AV187</f>
        <v>1</v>
      </c>
      <c r="I135" s="8">
        <f>IF(Source!BA187&lt;&gt; 0, Source!BA187, 1)</f>
        <v>1</v>
      </c>
      <c r="J135" s="32">
        <f>Source!S187</f>
        <v>25081.18</v>
      </c>
      <c r="K135" s="32"/>
    </row>
    <row r="136" spans="1:22" ht="14.25" x14ac:dyDescent="0.2">
      <c r="A136" s="29"/>
      <c r="B136" s="29"/>
      <c r="C136" s="29" t="s">
        <v>207</v>
      </c>
      <c r="D136" s="30"/>
      <c r="E136" s="8"/>
      <c r="F136" s="32">
        <f>Source!AL187</f>
        <v>9.0299999999999994</v>
      </c>
      <c r="G136" s="31" t="str">
        <f>Source!DD187</f>
        <v>)*4)*4</v>
      </c>
      <c r="H136" s="8">
        <f>Source!AW187</f>
        <v>1</v>
      </c>
      <c r="I136" s="8">
        <f>IF(Source!BC187&lt;&gt; 0, Source!BC187, 1)</f>
        <v>1</v>
      </c>
      <c r="J136" s="32">
        <f>Source!P187</f>
        <v>363.01</v>
      </c>
      <c r="K136" s="32"/>
    </row>
    <row r="137" spans="1:22" ht="14.25" x14ac:dyDescent="0.2">
      <c r="A137" s="29" t="s">
        <v>140</v>
      </c>
      <c r="B137" s="29" t="str">
        <f>Source!F188</f>
        <v>21.1-25-13</v>
      </c>
      <c r="C137" s="29" t="str">
        <f>Source!G188</f>
        <v>Вода</v>
      </c>
      <c r="D137" s="30" t="str">
        <f>Source!H188</f>
        <v>м3</v>
      </c>
      <c r="E137" s="8">
        <f>Source!I188</f>
        <v>-0.40200000000000002</v>
      </c>
      <c r="F137" s="32">
        <f>Source!AK188</f>
        <v>49.83</v>
      </c>
      <c r="G137" s="34" t="s">
        <v>220</v>
      </c>
      <c r="H137" s="8">
        <f>Source!AW188</f>
        <v>1</v>
      </c>
      <c r="I137" s="8">
        <f>IF(Source!BC188&lt;&gt; 0, Source!BC188, 1)</f>
        <v>1</v>
      </c>
      <c r="J137" s="32">
        <f>Source!O188</f>
        <v>-20.03</v>
      </c>
      <c r="K137" s="32"/>
      <c r="Q137">
        <f>ROUND((Source!BZ188/100)*ROUND((Source!AF188*Source!AV188)*Source!I188, 2), 2)</f>
        <v>0</v>
      </c>
      <c r="R137">
        <f>Source!X188</f>
        <v>0</v>
      </c>
      <c r="S137">
        <f>ROUND((Source!CA188/100)*ROUND((Source!AF188*Source!AV188)*Source!I188, 2), 2)</f>
        <v>0</v>
      </c>
      <c r="T137">
        <f>Source!Y188</f>
        <v>0</v>
      </c>
      <c r="U137">
        <f>ROUND((175/100)*ROUND((Source!AE188*Source!AV188)*Source!I188, 2), 2)</f>
        <v>0</v>
      </c>
      <c r="V137">
        <f>ROUND((108/100)*ROUND(Source!CS188*Source!I188, 2), 2)</f>
        <v>0</v>
      </c>
    </row>
    <row r="138" spans="1:22" ht="14.25" x14ac:dyDescent="0.2">
      <c r="A138" s="29"/>
      <c r="B138" s="29"/>
      <c r="C138" s="29" t="s">
        <v>209</v>
      </c>
      <c r="D138" s="30" t="s">
        <v>210</v>
      </c>
      <c r="E138" s="8">
        <f>Source!AT187</f>
        <v>70</v>
      </c>
      <c r="F138" s="32"/>
      <c r="G138" s="31"/>
      <c r="H138" s="8"/>
      <c r="I138" s="8"/>
      <c r="J138" s="32">
        <f>SUM(R133:R137)</f>
        <v>17556.830000000002</v>
      </c>
      <c r="K138" s="32"/>
    </row>
    <row r="139" spans="1:22" ht="14.25" x14ac:dyDescent="0.2">
      <c r="A139" s="29"/>
      <c r="B139" s="29"/>
      <c r="C139" s="29" t="s">
        <v>211</v>
      </c>
      <c r="D139" s="30" t="s">
        <v>210</v>
      </c>
      <c r="E139" s="8">
        <f>Source!AU187</f>
        <v>10</v>
      </c>
      <c r="F139" s="32"/>
      <c r="G139" s="31"/>
      <c r="H139" s="8"/>
      <c r="I139" s="8"/>
      <c r="J139" s="32">
        <f>SUM(T133:T138)</f>
        <v>2508.12</v>
      </c>
      <c r="K139" s="32"/>
    </row>
    <row r="140" spans="1:22" ht="14.25" x14ac:dyDescent="0.2">
      <c r="A140" s="29"/>
      <c r="B140" s="29"/>
      <c r="C140" s="29" t="s">
        <v>212</v>
      </c>
      <c r="D140" s="30" t="s">
        <v>213</v>
      </c>
      <c r="E140" s="8">
        <f>Source!AQ187</f>
        <v>2.23</v>
      </c>
      <c r="F140" s="32"/>
      <c r="G140" s="31" t="str">
        <f>Source!DI187</f>
        <v>)*4)*4</v>
      </c>
      <c r="H140" s="8">
        <f>Source!AV187</f>
        <v>1</v>
      </c>
      <c r="I140" s="8"/>
      <c r="J140" s="32"/>
      <c r="K140" s="32">
        <f>Source!U187</f>
        <v>89.646000000000001</v>
      </c>
    </row>
    <row r="141" spans="1:22" ht="15" x14ac:dyDescent="0.25">
      <c r="A141" s="38"/>
      <c r="B141" s="38"/>
      <c r="C141" s="38"/>
      <c r="D141" s="38"/>
      <c r="E141" s="38"/>
      <c r="F141" s="38"/>
      <c r="G141" s="38"/>
      <c r="H141" s="38"/>
      <c r="I141" s="39">
        <f>J135+J136+J138+J139+SUM(J137:J137)</f>
        <v>45489.110000000008</v>
      </c>
      <c r="J141" s="39"/>
      <c r="K141" s="40">
        <f>IF(Source!I187&lt;&gt;0, ROUND(I141/Source!I187, 2), 0)</f>
        <v>18105.12</v>
      </c>
      <c r="P141" s="35">
        <f>I141</f>
        <v>45489.110000000008</v>
      </c>
    </row>
    <row r="143" spans="1:22" ht="15" x14ac:dyDescent="0.25">
      <c r="A143" s="43" t="str">
        <f>CONCATENATE("Итого по разделу: ",IF(Source!G190&lt;&gt;"Новый раздел", Source!G190, ""))</f>
        <v>Итого по разделу: Уход за мебелью</v>
      </c>
      <c r="B143" s="43"/>
      <c r="C143" s="43"/>
      <c r="D143" s="43"/>
      <c r="E143" s="43"/>
      <c r="F143" s="43"/>
      <c r="G143" s="43"/>
      <c r="H143" s="43"/>
      <c r="I143" s="37">
        <f>SUM(P132:P142)</f>
        <v>45489.110000000008</v>
      </c>
      <c r="J143" s="42"/>
      <c r="K143" s="41"/>
    </row>
    <row r="146" spans="1:11" ht="15" x14ac:dyDescent="0.25">
      <c r="A146" s="43" t="str">
        <f>CONCATENATE("Итого по локальной смете: ",IF(Source!G220&lt;&gt;"Новая локальная смета", Source!G220, ""))</f>
        <v>Итого по локальной смете: 1.1</v>
      </c>
      <c r="B146" s="43"/>
      <c r="C146" s="43"/>
      <c r="D146" s="43"/>
      <c r="E146" s="43"/>
      <c r="F146" s="43"/>
      <c r="G146" s="43"/>
      <c r="H146" s="43"/>
      <c r="I146" s="37">
        <f>SUM(P32:P145)</f>
        <v>1362209.59</v>
      </c>
      <c r="J146" s="42"/>
      <c r="K146" s="41"/>
    </row>
    <row r="149" spans="1:11" ht="30" customHeight="1" x14ac:dyDescent="0.25">
      <c r="A149" s="43" t="str">
        <f>CONCATENATE("Итого по смете: ",IF(Source!G250&lt;&gt;"Новый объект", Source!G250, ""))</f>
        <v>Итого по смете: Оказание услуг по уборке внутренних и санитарных помещений зданий. Здания Модульные дома по адресу: г. Москва, городское поселение Краснопахорское, квартал 107</v>
      </c>
      <c r="B149" s="43"/>
      <c r="C149" s="43"/>
      <c r="D149" s="43"/>
      <c r="E149" s="43"/>
      <c r="F149" s="43"/>
      <c r="G149" s="43"/>
      <c r="H149" s="43"/>
      <c r="I149" s="37">
        <f>SUM(P1:P148)</f>
        <v>1362209.59</v>
      </c>
      <c r="J149" s="42"/>
      <c r="K149" s="41"/>
    </row>
    <row r="150" spans="1:11" ht="14.25" x14ac:dyDescent="0.2">
      <c r="C150" s="15" t="str">
        <f>Source!H279</f>
        <v>Итого</v>
      </c>
      <c r="D150" s="15"/>
      <c r="E150" s="15"/>
      <c r="F150" s="15"/>
      <c r="G150" s="15"/>
      <c r="H150" s="15"/>
      <c r="I150" s="36">
        <f>IF(Source!F279=0, "", Source!F279)</f>
        <v>1362209.59</v>
      </c>
      <c r="J150" s="36"/>
    </row>
    <row r="151" spans="1:11" ht="14.25" x14ac:dyDescent="0.2">
      <c r="C151" s="15" t="str">
        <f>Source!H280</f>
        <v>НДС 7%</v>
      </c>
      <c r="D151" s="15"/>
      <c r="E151" s="15"/>
      <c r="F151" s="15"/>
      <c r="G151" s="15"/>
      <c r="H151" s="15"/>
      <c r="I151" s="36">
        <f>IF(Source!F280=0, "", Source!F280)</f>
        <v>95354.67</v>
      </c>
      <c r="J151" s="36"/>
    </row>
    <row r="152" spans="1:11" ht="14.25" x14ac:dyDescent="0.2">
      <c r="C152" s="15" t="str">
        <f>Source!H281</f>
        <v>Всего</v>
      </c>
      <c r="D152" s="15"/>
      <c r="E152" s="15"/>
      <c r="F152" s="15"/>
      <c r="G152" s="15"/>
      <c r="H152" s="15"/>
      <c r="I152" s="36">
        <f>IF(Source!F281=0, "", Source!F281)</f>
        <v>1457564.26</v>
      </c>
      <c r="J152" s="36"/>
    </row>
    <row r="155" spans="1:11" ht="14.25" x14ac:dyDescent="0.2">
      <c r="A155" s="44" t="s">
        <v>221</v>
      </c>
      <c r="B155" s="44"/>
      <c r="C155" s="45" t="str">
        <f>IF(Source!AC12&lt;&gt;"", Source!AC12," ")</f>
        <v xml:space="preserve"> </v>
      </c>
      <c r="D155" s="45"/>
      <c r="E155" s="45"/>
      <c r="F155" s="45"/>
      <c r="G155" s="45"/>
      <c r="H155" s="9" t="str">
        <f>IF(Source!AB12&lt;&gt;"", Source!AB12," ")</f>
        <v xml:space="preserve"> </v>
      </c>
      <c r="I155" s="9"/>
      <c r="J155" s="9"/>
      <c r="K155" s="9"/>
    </row>
    <row r="156" spans="1:11" ht="14.25" x14ac:dyDescent="0.2">
      <c r="A156" s="9"/>
      <c r="B156" s="9"/>
      <c r="C156" s="46" t="s">
        <v>222</v>
      </c>
      <c r="D156" s="46"/>
      <c r="E156" s="46"/>
      <c r="F156" s="46"/>
      <c r="G156" s="46"/>
      <c r="H156" s="9"/>
      <c r="I156" s="9"/>
      <c r="J156" s="9"/>
      <c r="K156" s="9"/>
    </row>
    <row r="157" spans="1:11" ht="14.25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</row>
    <row r="158" spans="1:11" ht="14.25" x14ac:dyDescent="0.2">
      <c r="A158" s="44" t="s">
        <v>223</v>
      </c>
      <c r="B158" s="44"/>
      <c r="C158" s="45" t="str">
        <f>IF(Source!AE12&lt;&gt;"", Source!AE12," ")</f>
        <v xml:space="preserve"> </v>
      </c>
      <c r="D158" s="45"/>
      <c r="E158" s="45"/>
      <c r="F158" s="45"/>
      <c r="G158" s="45"/>
      <c r="H158" s="9" t="str">
        <f>IF(Source!AD12&lt;&gt;"", Source!AD12," ")</f>
        <v xml:space="preserve"> </v>
      </c>
      <c r="I158" s="9"/>
      <c r="J158" s="9"/>
      <c r="K158" s="9"/>
    </row>
    <row r="159" spans="1:11" ht="14.25" x14ac:dyDescent="0.2">
      <c r="A159" s="9"/>
      <c r="B159" s="9"/>
      <c r="C159" s="46" t="s">
        <v>222</v>
      </c>
      <c r="D159" s="46"/>
      <c r="E159" s="46"/>
      <c r="F159" s="46"/>
      <c r="G159" s="46"/>
      <c r="H159" s="9"/>
      <c r="I159" s="9"/>
      <c r="J159" s="9"/>
      <c r="K159" s="9"/>
    </row>
  </sheetData>
  <mergeCells count="80">
    <mergeCell ref="A158:B158"/>
    <mergeCell ref="C159:G159"/>
    <mergeCell ref="C151:H151"/>
    <mergeCell ref="I151:J151"/>
    <mergeCell ref="C152:H152"/>
    <mergeCell ref="I152:J152"/>
    <mergeCell ref="A155:B155"/>
    <mergeCell ref="C156:G156"/>
    <mergeCell ref="I146:J146"/>
    <mergeCell ref="A146:H146"/>
    <mergeCell ref="I149:J149"/>
    <mergeCell ref="A149:H149"/>
    <mergeCell ref="C150:H150"/>
    <mergeCell ref="I150:J150"/>
    <mergeCell ref="I129:J129"/>
    <mergeCell ref="A129:H129"/>
    <mergeCell ref="A132:K132"/>
    <mergeCell ref="I141:J141"/>
    <mergeCell ref="I143:J143"/>
    <mergeCell ref="A143:H143"/>
    <mergeCell ref="I112:J112"/>
    <mergeCell ref="I115:J115"/>
    <mergeCell ref="I118:J118"/>
    <mergeCell ref="I121:J121"/>
    <mergeCell ref="I124:J124"/>
    <mergeCell ref="I127:J127"/>
    <mergeCell ref="I80:J80"/>
    <mergeCell ref="I89:J89"/>
    <mergeCell ref="I91:J91"/>
    <mergeCell ref="A91:H91"/>
    <mergeCell ref="A94:K94"/>
    <mergeCell ref="I103:J103"/>
    <mergeCell ref="A48:K48"/>
    <mergeCell ref="I57:J57"/>
    <mergeCell ref="I66:J66"/>
    <mergeCell ref="I68:J68"/>
    <mergeCell ref="A68:H68"/>
    <mergeCell ref="A71:K71"/>
    <mergeCell ref="I27:I29"/>
    <mergeCell ref="J27:J29"/>
    <mergeCell ref="A32:K32"/>
    <mergeCell ref="A34:K34"/>
    <mergeCell ref="I43:J43"/>
    <mergeCell ref="I45:J45"/>
    <mergeCell ref="A45:H45"/>
    <mergeCell ref="F25:H25"/>
    <mergeCell ref="I25:J25"/>
    <mergeCell ref="A27:A29"/>
    <mergeCell ref="B27:B29"/>
    <mergeCell ref="C27:C29"/>
    <mergeCell ref="D27:D29"/>
    <mergeCell ref="E27:E29"/>
    <mergeCell ref="F27:F29"/>
    <mergeCell ref="G27:G29"/>
    <mergeCell ref="H27:H29"/>
    <mergeCell ref="F22:H22"/>
    <mergeCell ref="I22:J22"/>
    <mergeCell ref="F23:H23"/>
    <mergeCell ref="I23:J23"/>
    <mergeCell ref="F24:H24"/>
    <mergeCell ref="I24:J24"/>
    <mergeCell ref="A15:K15"/>
    <mergeCell ref="A16:K16"/>
    <mergeCell ref="A18:K18"/>
    <mergeCell ref="F20:H20"/>
    <mergeCell ref="I20:J20"/>
    <mergeCell ref="F21:H21"/>
    <mergeCell ref="I21:J21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1B1CD-8C31-4F0F-A6A4-15BF02C45ADF}">
  <sheetPr>
    <pageSetUpPr fitToPage="1"/>
  </sheetPr>
  <dimension ref="A1:H41"/>
  <sheetViews>
    <sheetView zoomScaleNormal="100" workbookViewId="0">
      <selection activeCell="A5" sqref="A5:XFD5"/>
    </sheetView>
  </sheetViews>
  <sheetFormatPr defaultRowHeight="12.75" x14ac:dyDescent="0.2"/>
  <cols>
    <col min="1" max="2" width="6.7109375" customWidth="1"/>
    <col min="3" max="3" width="75.7109375" customWidth="1"/>
    <col min="4" max="8" width="15.7109375" customWidth="1"/>
    <col min="30" max="32" width="0" hidden="1" customWidth="1"/>
  </cols>
  <sheetData>
    <row r="1" spans="1:8" x14ac:dyDescent="0.2">
      <c r="A1" s="7" t="str">
        <f>Source!B1</f>
        <v>Smeta.RU Flash  (495) 974-1589</v>
      </c>
    </row>
    <row r="4" spans="1:8" ht="15.75" x14ac:dyDescent="0.2">
      <c r="B4" s="47" t="str">
        <f>CONCATENATE("Ведомость объемов работ ", IF(Source!AN15&lt;&gt;"", Source!AN15," "))</f>
        <v xml:space="preserve">Ведомость объемов работ  </v>
      </c>
      <c r="C4" s="47"/>
      <c r="D4" s="47"/>
      <c r="E4" s="47"/>
    </row>
    <row r="5" spans="1:8" ht="30" customHeight="1" x14ac:dyDescent="0.2">
      <c r="B5" s="48" t="str">
        <f>CONCATENATE(Source!F12, " ", Source!G12)</f>
        <v>1.1 Оказание услуг по уборке внутренних и санитарных помещений зданий. Здания Модульные дома по адресу: г. Москва, городское поселение Краснопахорское, квартал 107</v>
      </c>
      <c r="C5" s="48"/>
      <c r="D5" s="48"/>
      <c r="E5" s="48"/>
    </row>
    <row r="6" spans="1:8" hidden="1" x14ac:dyDescent="0.2"/>
    <row r="8" spans="1:8" ht="99.75" x14ac:dyDescent="0.2">
      <c r="A8" s="49" t="s">
        <v>224</v>
      </c>
      <c r="B8" s="49" t="s">
        <v>225</v>
      </c>
      <c r="C8" s="49" t="s">
        <v>194</v>
      </c>
      <c r="D8" s="49" t="s">
        <v>195</v>
      </c>
      <c r="E8" s="49" t="s">
        <v>226</v>
      </c>
      <c r="F8" s="49" t="s">
        <v>227</v>
      </c>
      <c r="G8" s="49" t="s">
        <v>228</v>
      </c>
      <c r="H8" s="49" t="s">
        <v>229</v>
      </c>
    </row>
    <row r="9" spans="1:8" ht="14.25" x14ac:dyDescent="0.2">
      <c r="A9" s="49">
        <v>1</v>
      </c>
      <c r="B9" s="49">
        <v>2</v>
      </c>
      <c r="C9" s="49">
        <v>3</v>
      </c>
      <c r="D9" s="49">
        <v>4</v>
      </c>
      <c r="E9" s="49">
        <v>5</v>
      </c>
      <c r="F9" s="49">
        <v>6</v>
      </c>
      <c r="G9" s="49">
        <v>7</v>
      </c>
      <c r="H9" s="49">
        <v>8</v>
      </c>
    </row>
    <row r="10" spans="1:8" ht="16.5" x14ac:dyDescent="0.25">
      <c r="A10" s="50" t="str">
        <f>CONCATENATE("Локальная смета: ", Source!G20)</f>
        <v>Локальная смета: 1.1</v>
      </c>
      <c r="B10" s="50"/>
      <c r="C10" s="50"/>
      <c r="D10" s="50"/>
      <c r="E10" s="50"/>
      <c r="F10" s="50"/>
      <c r="G10" s="50"/>
      <c r="H10" s="50"/>
    </row>
    <row r="11" spans="1:8" ht="16.5" x14ac:dyDescent="0.25">
      <c r="A11" s="50" t="str">
        <f>CONCATENATE("Раздел: ", Source!G24)</f>
        <v>Раздел: Лестничные марши и площадки</v>
      </c>
      <c r="B11" s="50"/>
      <c r="C11" s="50"/>
      <c r="D11" s="50"/>
      <c r="E11" s="50"/>
      <c r="F11" s="50"/>
      <c r="G11" s="50"/>
      <c r="H11" s="50"/>
    </row>
    <row r="12" spans="1:8" ht="57" x14ac:dyDescent="0.2">
      <c r="A12" s="49">
        <v>1</v>
      </c>
      <c r="B12" s="49" t="str">
        <f>Source!E28</f>
        <v>1</v>
      </c>
      <c r="C12" s="53" t="str">
        <f>Source!G28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12" s="49" t="s">
        <v>16</v>
      </c>
      <c r="E12" s="54">
        <f>Source!I28</f>
        <v>0.56699999999999995</v>
      </c>
      <c r="F12" s="49" t="str">
        <f>Source!U24</f>
        <v/>
      </c>
      <c r="G12" s="49" t="str">
        <f>"=(56,7)/"&amp;"100"</f>
        <v>=(56,7)/100</v>
      </c>
      <c r="H12" s="53"/>
    </row>
    <row r="13" spans="1:8" ht="14.25" x14ac:dyDescent="0.2">
      <c r="A13" s="49">
        <v>1.1000000000000001</v>
      </c>
      <c r="B13" s="49" t="str">
        <f>Source!E29</f>
        <v>1,1</v>
      </c>
      <c r="C13" s="53" t="str">
        <f>Source!G29</f>
        <v>Вода</v>
      </c>
      <c r="D13" s="49" t="s">
        <v>25</v>
      </c>
      <c r="E13" s="54">
        <f>Source!I29</f>
        <v>-0.69173999999999991</v>
      </c>
      <c r="F13" s="49" t="str">
        <f>Source!U24</f>
        <v/>
      </c>
      <c r="G13" s="49"/>
      <c r="H13" s="53"/>
    </row>
    <row r="14" spans="1:8" ht="16.5" x14ac:dyDescent="0.25">
      <c r="A14" s="50" t="str">
        <f>CONCATENATE("Раздел: ", Source!G61)</f>
        <v>Раздел: Полы</v>
      </c>
      <c r="B14" s="50"/>
      <c r="C14" s="50"/>
      <c r="D14" s="50"/>
      <c r="E14" s="50"/>
      <c r="F14" s="50"/>
      <c r="G14" s="50"/>
      <c r="H14" s="50"/>
    </row>
    <row r="15" spans="1:8" ht="28.5" x14ac:dyDescent="0.2">
      <c r="A15" s="49">
        <v>2</v>
      </c>
      <c r="B15" s="49" t="str">
        <f>Source!E65</f>
        <v>2</v>
      </c>
      <c r="C15" s="53" t="str">
        <f>Source!G65</f>
        <v>Мытье полов вестибюлей, коридоров, гардеробных, фойе, холлов, рекреаций в зданиях административно-хозяйственного назначения</v>
      </c>
      <c r="D15" s="49" t="s">
        <v>16</v>
      </c>
      <c r="E15" s="54">
        <f>Source!I65</f>
        <v>9.2415000000000003</v>
      </c>
      <c r="F15" s="49" t="str">
        <f>Source!U61</f>
        <v/>
      </c>
      <c r="G15" s="49" t="str">
        <f>"=(924,15)/"&amp;"100"</f>
        <v>=(924,15)/100</v>
      </c>
      <c r="H15" s="53"/>
    </row>
    <row r="16" spans="1:8" ht="14.25" x14ac:dyDescent="0.2">
      <c r="A16" s="49">
        <v>2.1</v>
      </c>
      <c r="B16" s="49" t="str">
        <f>Source!E66</f>
        <v>2,1</v>
      </c>
      <c r="C16" s="53" t="str">
        <f>Source!G66</f>
        <v>Вода</v>
      </c>
      <c r="D16" s="49" t="s">
        <v>25</v>
      </c>
      <c r="E16" s="54">
        <f>Source!I66</f>
        <v>-11.27463</v>
      </c>
      <c r="F16" s="49" t="str">
        <f>Source!U61</f>
        <v/>
      </c>
      <c r="G16" s="49"/>
      <c r="H16" s="53"/>
    </row>
    <row r="17" spans="1:8" ht="28.5" x14ac:dyDescent="0.2">
      <c r="A17" s="49">
        <v>3</v>
      </c>
      <c r="B17" s="49" t="str">
        <f>Source!E67</f>
        <v>3</v>
      </c>
      <c r="C17" s="53" t="str">
        <f>Source!G67</f>
        <v>Мытье полов санузлов и душевых в зданиях административно-хозяйственного назначения</v>
      </c>
      <c r="D17" s="49" t="s">
        <v>16</v>
      </c>
      <c r="E17" s="54">
        <f>Source!I67</f>
        <v>0.62</v>
      </c>
      <c r="F17" s="49" t="str">
        <f>Source!U61</f>
        <v/>
      </c>
      <c r="G17" s="49" t="str">
        <f>"=(62)/"&amp;"100"</f>
        <v>=(62)/100</v>
      </c>
      <c r="H17" s="53"/>
    </row>
    <row r="18" spans="1:8" ht="14.25" x14ac:dyDescent="0.2">
      <c r="A18" s="49">
        <v>3.1</v>
      </c>
      <c r="B18" s="49" t="str">
        <f>Source!E68</f>
        <v>3,1</v>
      </c>
      <c r="C18" s="53" t="str">
        <f>Source!G68</f>
        <v>Вода</v>
      </c>
      <c r="D18" s="49" t="s">
        <v>25</v>
      </c>
      <c r="E18" s="54">
        <f>Source!I68</f>
        <v>-0.75639999999999996</v>
      </c>
      <c r="F18" s="49" t="str">
        <f>Source!U61</f>
        <v/>
      </c>
      <c r="G18" s="49"/>
      <c r="H18" s="53"/>
    </row>
    <row r="19" spans="1:8" ht="16.5" x14ac:dyDescent="0.25">
      <c r="A19" s="50" t="str">
        <f>CONCATENATE("Раздел: ", Source!G100)</f>
        <v>Раздел: Мытье окон, дверей, перегородок</v>
      </c>
      <c r="B19" s="50"/>
      <c r="C19" s="50"/>
      <c r="D19" s="50"/>
      <c r="E19" s="50"/>
      <c r="F19" s="50"/>
      <c r="G19" s="50"/>
      <c r="H19" s="50"/>
    </row>
    <row r="20" spans="1:8" ht="28.5" x14ac:dyDescent="0.2">
      <c r="A20" s="49">
        <v>4</v>
      </c>
      <c r="B20" s="49" t="str">
        <f>Source!E104</f>
        <v>4</v>
      </c>
      <c r="C20" s="53" t="str">
        <f>Source!G104</f>
        <v>Уборка регулярная (поддерживающая) дверных блоков - металлические с полотнами остекленными (с 2-х сторон)</v>
      </c>
      <c r="D20" s="49" t="s">
        <v>16</v>
      </c>
      <c r="E20" s="54">
        <f>Source!I104</f>
        <v>0.4</v>
      </c>
      <c r="F20" s="49" t="str">
        <f>Source!U100</f>
        <v/>
      </c>
      <c r="G20" s="49" t="str">
        <f>"=(40)/"&amp;"100"</f>
        <v>=(40)/100</v>
      </c>
      <c r="H20" s="53"/>
    </row>
    <row r="21" spans="1:8" ht="14.25" x14ac:dyDescent="0.2">
      <c r="A21" s="49">
        <v>4.0999999999999996</v>
      </c>
      <c r="B21" s="49" t="str">
        <f>Source!E105</f>
        <v>4,1</v>
      </c>
      <c r="C21" s="53" t="str">
        <f>Source!G105</f>
        <v>Вода</v>
      </c>
      <c r="D21" s="49" t="s">
        <v>25</v>
      </c>
      <c r="E21" s="54">
        <f>Source!I105</f>
        <v>-0.44799999999999995</v>
      </c>
      <c r="F21" s="49" t="str">
        <f>Source!U100</f>
        <v/>
      </c>
      <c r="G21" s="49"/>
      <c r="H21" s="53"/>
    </row>
    <row r="22" spans="1:8" ht="42.75" x14ac:dyDescent="0.2">
      <c r="A22" s="49">
        <v>5</v>
      </c>
      <c r="B22" s="49" t="str">
        <f>Source!E106</f>
        <v>5</v>
      </c>
      <c r="C22" s="53" t="str">
        <f>Source!G106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22" s="49" t="s">
        <v>16</v>
      </c>
      <c r="E22" s="54">
        <f>Source!I106</f>
        <v>3.024</v>
      </c>
      <c r="F22" s="49" t="str">
        <f>Source!U100</f>
        <v/>
      </c>
      <c r="G22" s="49" t="str">
        <f>"=(302,4)/"&amp;"100"</f>
        <v>=(302,4)/100</v>
      </c>
      <c r="H22" s="53"/>
    </row>
    <row r="23" spans="1:8" ht="14.25" x14ac:dyDescent="0.2">
      <c r="A23" s="49">
        <v>5.0999999999999996</v>
      </c>
      <c r="B23" s="49" t="str">
        <f>Source!E107</f>
        <v>5,1</v>
      </c>
      <c r="C23" s="53" t="str">
        <f>Source!G107</f>
        <v>Вода</v>
      </c>
      <c r="D23" s="49" t="s">
        <v>25</v>
      </c>
      <c r="E23" s="54">
        <f>Source!I107</f>
        <v>-0.43545600000000007</v>
      </c>
      <c r="F23" s="49" t="str">
        <f>Source!U100</f>
        <v/>
      </c>
      <c r="G23" s="49"/>
      <c r="H23" s="53"/>
    </row>
    <row r="24" spans="1:8" ht="16.5" x14ac:dyDescent="0.25">
      <c r="A24" s="50" t="str">
        <f>CONCATENATE("Раздел: ", Source!G139)</f>
        <v>Раздел: Мытье сантехнических приборов</v>
      </c>
      <c r="B24" s="50"/>
      <c r="C24" s="50"/>
      <c r="D24" s="50"/>
      <c r="E24" s="50"/>
      <c r="F24" s="50"/>
      <c r="G24" s="50"/>
      <c r="H24" s="50"/>
    </row>
    <row r="25" spans="1:8" ht="28.5" x14ac:dyDescent="0.2">
      <c r="A25" s="49">
        <v>6</v>
      </c>
      <c r="B25" s="49" t="str">
        <f>Source!E143</f>
        <v>6</v>
      </c>
      <c r="C25" s="53" t="str">
        <f>Source!G143</f>
        <v>Уборка санитарно-технических приборов в туалетах административных зданий - унитазы</v>
      </c>
      <c r="D25" s="49" t="s">
        <v>112</v>
      </c>
      <c r="E25" s="54">
        <f>Source!I143</f>
        <v>0.25</v>
      </c>
      <c r="F25" s="49" t="str">
        <f>Source!U139</f>
        <v/>
      </c>
      <c r="G25" s="49" t="str">
        <f>"=25/"&amp;"100"</f>
        <v>=25/100</v>
      </c>
      <c r="H25" s="53"/>
    </row>
    <row r="26" spans="1:8" ht="14.25" x14ac:dyDescent="0.2">
      <c r="A26" s="49">
        <v>6.1</v>
      </c>
      <c r="B26" s="49" t="str">
        <f>Source!E144</f>
        <v>6,1</v>
      </c>
      <c r="C26" s="53" t="str">
        <f>Source!G144</f>
        <v>Вода</v>
      </c>
      <c r="D26" s="49" t="s">
        <v>25</v>
      </c>
      <c r="E26" s="54">
        <f>Source!I144</f>
        <v>-10.675000000000001</v>
      </c>
      <c r="F26" s="49" t="str">
        <f>Source!U139</f>
        <v/>
      </c>
      <c r="G26" s="49"/>
      <c r="H26" s="53"/>
    </row>
    <row r="27" spans="1:8" ht="28.5" x14ac:dyDescent="0.2">
      <c r="A27" s="49">
        <v>7</v>
      </c>
      <c r="B27" s="49" t="str">
        <f>Source!E145</f>
        <v>7</v>
      </c>
      <c r="C27" s="53" t="str">
        <f>Source!G145</f>
        <v>Уборка санитарно-технических приборов в туалетах административных зданий - умывальники</v>
      </c>
      <c r="D27" s="49" t="s">
        <v>112</v>
      </c>
      <c r="E27" s="54">
        <f>Source!I145</f>
        <v>0.5</v>
      </c>
      <c r="F27" s="49" t="str">
        <f>Source!U139</f>
        <v/>
      </c>
      <c r="G27" s="49" t="str">
        <f>"=50/"&amp;"100"</f>
        <v>=50/100</v>
      </c>
      <c r="H27" s="53"/>
    </row>
    <row r="28" spans="1:8" ht="14.25" x14ac:dyDescent="0.2">
      <c r="A28" s="49">
        <v>7.1</v>
      </c>
      <c r="B28" s="49" t="str">
        <f>Source!E146</f>
        <v>7,1</v>
      </c>
      <c r="C28" s="53" t="str">
        <f>Source!G146</f>
        <v>Вода</v>
      </c>
      <c r="D28" s="49" t="s">
        <v>25</v>
      </c>
      <c r="E28" s="54">
        <f>Source!I146</f>
        <v>-18.3</v>
      </c>
      <c r="F28" s="49" t="str">
        <f>Source!U139</f>
        <v/>
      </c>
      <c r="G28" s="49"/>
      <c r="H28" s="53"/>
    </row>
    <row r="29" spans="1:8" ht="28.5" x14ac:dyDescent="0.2">
      <c r="A29" s="49">
        <v>8</v>
      </c>
      <c r="B29" s="49" t="str">
        <f>Source!E147</f>
        <v>8</v>
      </c>
      <c r="C29" s="53" t="str">
        <f>Source!G147</f>
        <v>Жидкое мыло Секреты Чистоты (или эквивалент) (норма рахода 300 мл в день на один умывальник)</v>
      </c>
      <c r="D29" s="49" t="s">
        <v>123</v>
      </c>
      <c r="E29" s="54">
        <f>Source!I147</f>
        <v>915</v>
      </c>
      <c r="F29" s="49" t="str">
        <f>Source!U139</f>
        <v/>
      </c>
      <c r="G29" s="49" t="str">
        <f>"=122*"&amp;"0,3*"&amp;"25"</f>
        <v>=122*0,3*25</v>
      </c>
      <c r="H29" s="53"/>
    </row>
    <row r="30" spans="1:8" ht="42.75" x14ac:dyDescent="0.2">
      <c r="A30" s="49">
        <v>9</v>
      </c>
      <c r="B30" s="49" t="str">
        <f>Source!E148</f>
        <v>9</v>
      </c>
      <c r="C30" s="53" t="str">
        <f>Source!G148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30" s="49" t="s">
        <v>128</v>
      </c>
      <c r="E30" s="54">
        <f>Source!I148</f>
        <v>1525</v>
      </c>
      <c r="F30" s="49" t="str">
        <f>Source!U139</f>
        <v/>
      </c>
      <c r="G30" s="49" t="str">
        <f>"=122*"&amp;"0,5*"&amp;"25"</f>
        <v>=122*0,5*25</v>
      </c>
      <c r="H30" s="53"/>
    </row>
    <row r="31" spans="1:8" ht="28.5" x14ac:dyDescent="0.2">
      <c r="A31" s="49">
        <v>10</v>
      </c>
      <c r="B31" s="49" t="str">
        <f>Source!E149</f>
        <v>10</v>
      </c>
      <c r="C31" s="53" t="str">
        <f>Source!G149</f>
        <v>Туалетная бумага Veiro Professional Premium T308 (или эквивалент) 25 м двухслойная (расход 2 шт. по 25 м на 1 унитаз в день)</v>
      </c>
      <c r="D31" s="49" t="s">
        <v>128</v>
      </c>
      <c r="E31" s="54">
        <f>Source!I149</f>
        <v>6100</v>
      </c>
      <c r="F31" s="49" t="str">
        <f>Source!U139</f>
        <v/>
      </c>
      <c r="G31" s="49" t="str">
        <f>"=122*"&amp;"2*"&amp;"25"</f>
        <v>=122*2*25</v>
      </c>
      <c r="H31" s="53"/>
    </row>
    <row r="32" spans="1:8" ht="28.5" x14ac:dyDescent="0.2">
      <c r="A32" s="49">
        <v>11</v>
      </c>
      <c r="B32" s="49" t="str">
        <f>Source!E150</f>
        <v>11</v>
      </c>
      <c r="C32" s="53" t="str">
        <f>Source!G150</f>
        <v>Освежитель воздуха lis морской прибой 300 мл (или эквивалент) ( норма расхода 2 шт на 1 унитаз в месяц)</v>
      </c>
      <c r="D32" s="49" t="s">
        <v>128</v>
      </c>
      <c r="E32" s="54">
        <f>Source!I150</f>
        <v>200</v>
      </c>
      <c r="F32" s="49" t="str">
        <f>Source!U139</f>
        <v/>
      </c>
      <c r="G32" s="49" t="str">
        <f>"=4*"&amp;"2*"&amp;"25"</f>
        <v>=4*2*25</v>
      </c>
      <c r="H32" s="53"/>
    </row>
    <row r="33" spans="1:8" ht="28.5" x14ac:dyDescent="0.2">
      <c r="A33" s="49">
        <v>12</v>
      </c>
      <c r="B33" s="49" t="str">
        <f>Source!E151</f>
        <v>12</v>
      </c>
      <c r="C33" s="53" t="str">
        <f>Source!G151</f>
        <v>Стикер для очищения унитаза Domestos  (или эквивалент) (расход 1 шт. на 1 унитаз в неделю)</v>
      </c>
      <c r="D33" s="49" t="s">
        <v>128</v>
      </c>
      <c r="E33" s="54">
        <f>Source!I151</f>
        <v>425</v>
      </c>
      <c r="F33" s="49" t="str">
        <f>Source!U139</f>
        <v/>
      </c>
      <c r="G33" s="49" t="str">
        <f>"=1*"&amp;"17*"&amp;"25"</f>
        <v>=1*17*25</v>
      </c>
      <c r="H33" s="53"/>
    </row>
    <row r="34" spans="1:8" ht="16.5" x14ac:dyDescent="0.25">
      <c r="A34" s="50" t="str">
        <f>CONCATENATE("Раздел: ", Source!G183)</f>
        <v>Раздел: Уход за мебелью</v>
      </c>
      <c r="B34" s="50"/>
      <c r="C34" s="50"/>
      <c r="D34" s="50"/>
      <c r="E34" s="50"/>
      <c r="F34" s="50"/>
      <c r="G34" s="50"/>
      <c r="H34" s="50"/>
    </row>
    <row r="35" spans="1:8" ht="28.5" x14ac:dyDescent="0.2">
      <c r="A35" s="49">
        <v>13</v>
      </c>
      <c r="B35" s="49" t="str">
        <f>Source!E187</f>
        <v>13</v>
      </c>
      <c r="C35" s="53" t="str">
        <f>Source!G187</f>
        <v>Удаление пыли и загрязнений с мебели и прочих поверхностей - административных кабинетов</v>
      </c>
      <c r="D35" s="49" t="s">
        <v>16</v>
      </c>
      <c r="E35" s="54">
        <f>Source!I187</f>
        <v>2.5125000000000002</v>
      </c>
      <c r="F35" s="49" t="str">
        <f>Source!U183</f>
        <v/>
      </c>
      <c r="G35" s="49" t="str">
        <f>"=(251,25)/"&amp;"100"</f>
        <v>=(251,25)/100</v>
      </c>
      <c r="H35" s="53"/>
    </row>
    <row r="36" spans="1:8" ht="14.25" x14ac:dyDescent="0.2">
      <c r="A36" s="27">
        <v>13.1</v>
      </c>
      <c r="B36" s="27" t="str">
        <f>Source!E188</f>
        <v>13,1</v>
      </c>
      <c r="C36" s="51" t="str">
        <f>Source!G188</f>
        <v>Вода</v>
      </c>
      <c r="D36" s="27" t="s">
        <v>25</v>
      </c>
      <c r="E36" s="52">
        <f>Source!I188</f>
        <v>-0.40200000000000002</v>
      </c>
      <c r="F36" s="27" t="str">
        <f>Source!U183</f>
        <v/>
      </c>
      <c r="G36" s="27"/>
      <c r="H36" s="51"/>
    </row>
    <row r="39" spans="1:8" ht="15" x14ac:dyDescent="0.25">
      <c r="C39" s="55" t="s">
        <v>230</v>
      </c>
      <c r="D39" s="55" t="str">
        <f>IF(Source!X12&lt;&gt;"", Source!X12," ")</f>
        <v xml:space="preserve"> </v>
      </c>
      <c r="E39" s="41"/>
    </row>
    <row r="40" spans="1:8" ht="15" x14ac:dyDescent="0.25">
      <c r="C40" s="9"/>
      <c r="D40" s="41"/>
      <c r="E40" s="41"/>
    </row>
    <row r="41" spans="1:8" ht="15" x14ac:dyDescent="0.25">
      <c r="C41" s="55" t="s">
        <v>231</v>
      </c>
      <c r="D41" s="55" t="str">
        <f>IF(Source!AB12&lt;&gt;"", Source!AB12," ")</f>
        <v xml:space="preserve"> </v>
      </c>
      <c r="E41" s="41"/>
    </row>
  </sheetData>
  <mergeCells count="8">
    <mergeCell ref="A24:H24"/>
    <mergeCell ref="A34:H34"/>
    <mergeCell ref="B4:E4"/>
    <mergeCell ref="B5:E5"/>
    <mergeCell ref="A10:H10"/>
    <mergeCell ref="A11:H11"/>
    <mergeCell ref="A14:H14"/>
    <mergeCell ref="A19:H19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90"/>
  <sheetViews>
    <sheetView workbookViewId="0">
      <selection activeCell="K20" sqref="K2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286</v>
      </c>
      <c r="C12" s="1">
        <v>0</v>
      </c>
      <c r="D12" s="1">
        <f>ROW(A250)</f>
        <v>250</v>
      </c>
      <c r="E12" s="1">
        <v>0</v>
      </c>
      <c r="F12" s="56" t="s">
        <v>11</v>
      </c>
      <c r="G12" s="1" t="s">
        <v>232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B250</f>
        <v>286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1.1</v>
      </c>
      <c r="G18" s="2" t="str">
        <f t="shared" si="0"/>
        <v>Оказание услуг по уборке внутренних и санитарных помещений зданий. Здания Модульные дома по адресу: г. Москва, городское поселение Краснопахорское, квартал 107</v>
      </c>
      <c r="H18" s="2"/>
      <c r="I18" s="2"/>
      <c r="J18" s="2"/>
      <c r="K18" s="2"/>
      <c r="L18" s="2"/>
      <c r="M18" s="2"/>
      <c r="N18" s="2"/>
      <c r="O18" s="2">
        <f t="shared" ref="O18:AT18" si="1">O250</f>
        <v>916190.02</v>
      </c>
      <c r="P18" s="2">
        <f t="shared" si="1"/>
        <v>358665.58</v>
      </c>
      <c r="Q18" s="2">
        <f t="shared" si="1"/>
        <v>0</v>
      </c>
      <c r="R18" s="2">
        <f t="shared" si="1"/>
        <v>0</v>
      </c>
      <c r="S18" s="2">
        <f t="shared" si="1"/>
        <v>557524.43999999994</v>
      </c>
      <c r="T18" s="2">
        <f t="shared" si="1"/>
        <v>0</v>
      </c>
      <c r="U18" s="2">
        <f t="shared" si="1"/>
        <v>1992.7170200000003</v>
      </c>
      <c r="V18" s="2">
        <f t="shared" si="1"/>
        <v>0</v>
      </c>
      <c r="W18" s="2">
        <f t="shared" si="1"/>
        <v>0</v>
      </c>
      <c r="X18" s="2">
        <f t="shared" si="1"/>
        <v>390267.12</v>
      </c>
      <c r="Y18" s="2">
        <f t="shared" si="1"/>
        <v>55752.45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1362209.59</v>
      </c>
      <c r="AS18" s="2">
        <f t="shared" si="1"/>
        <v>312826.2</v>
      </c>
      <c r="AT18" s="2">
        <f t="shared" si="1"/>
        <v>0</v>
      </c>
      <c r="AU18" s="2">
        <f t="shared" ref="AU18:BZ18" si="2">AU250</f>
        <v>1049383.3899999999</v>
      </c>
      <c r="AV18" s="2">
        <f t="shared" si="2"/>
        <v>358665.58</v>
      </c>
      <c r="AW18" s="2">
        <f t="shared" si="2"/>
        <v>358665.58</v>
      </c>
      <c r="AX18" s="2">
        <f t="shared" si="2"/>
        <v>0</v>
      </c>
      <c r="AY18" s="2">
        <f t="shared" si="2"/>
        <v>358665.58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CA250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DG250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EM250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FS250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ROW(A220)</f>
        <v>220</v>
      </c>
      <c r="E20" s="1"/>
      <c r="F20" s="1" t="s">
        <v>11</v>
      </c>
      <c r="G20" s="1" t="s">
        <v>11</v>
      </c>
      <c r="H20" s="1" t="s">
        <v>3</v>
      </c>
      <c r="I20" s="1">
        <v>0</v>
      </c>
      <c r="J20" s="1" t="s">
        <v>3</v>
      </c>
      <c r="K20" s="1">
        <v>-1</v>
      </c>
      <c r="L20" s="1" t="s">
        <v>11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B220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1.1</v>
      </c>
      <c r="G22" s="2" t="str">
        <f t="shared" si="7"/>
        <v>1.1</v>
      </c>
      <c r="H22" s="2"/>
      <c r="I22" s="2"/>
      <c r="J22" s="2"/>
      <c r="K22" s="2"/>
      <c r="L22" s="2"/>
      <c r="M22" s="2"/>
      <c r="N22" s="2"/>
      <c r="O22" s="2">
        <f t="shared" ref="O22:AT22" si="8">O220</f>
        <v>916190.02</v>
      </c>
      <c r="P22" s="2">
        <f t="shared" si="8"/>
        <v>358665.58</v>
      </c>
      <c r="Q22" s="2">
        <f t="shared" si="8"/>
        <v>0</v>
      </c>
      <c r="R22" s="2">
        <f t="shared" si="8"/>
        <v>0</v>
      </c>
      <c r="S22" s="2">
        <f t="shared" si="8"/>
        <v>557524.43999999994</v>
      </c>
      <c r="T22" s="2">
        <f t="shared" si="8"/>
        <v>0</v>
      </c>
      <c r="U22" s="2">
        <f t="shared" si="8"/>
        <v>1992.7170200000003</v>
      </c>
      <c r="V22" s="2">
        <f t="shared" si="8"/>
        <v>0</v>
      </c>
      <c r="W22" s="2">
        <f t="shared" si="8"/>
        <v>0</v>
      </c>
      <c r="X22" s="2">
        <f t="shared" si="8"/>
        <v>390267.12</v>
      </c>
      <c r="Y22" s="2">
        <f t="shared" si="8"/>
        <v>55752.45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1362209.59</v>
      </c>
      <c r="AS22" s="2">
        <f t="shared" si="8"/>
        <v>312826.2</v>
      </c>
      <c r="AT22" s="2">
        <f t="shared" si="8"/>
        <v>0</v>
      </c>
      <c r="AU22" s="2">
        <f t="shared" ref="AU22:BZ22" si="9">AU220</f>
        <v>1049383.3899999999</v>
      </c>
      <c r="AV22" s="2">
        <f t="shared" si="9"/>
        <v>358665.58</v>
      </c>
      <c r="AW22" s="2">
        <f t="shared" si="9"/>
        <v>358665.58</v>
      </c>
      <c r="AX22" s="2">
        <f t="shared" si="9"/>
        <v>0</v>
      </c>
      <c r="AY22" s="2">
        <f t="shared" si="9"/>
        <v>358665.58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CA220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DG220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EM220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FS220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3</v>
      </c>
      <c r="G24" s="1" t="s">
        <v>12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Лестничные марши и площадки</v>
      </c>
      <c r="H26" s="2"/>
      <c r="I26" s="2"/>
      <c r="J26" s="2"/>
      <c r="K26" s="2"/>
      <c r="L26" s="2"/>
      <c r="M26" s="2"/>
      <c r="N26" s="2"/>
      <c r="O26" s="2">
        <f t="shared" ref="O26:AT26" si="15">O31</f>
        <v>27458.74</v>
      </c>
      <c r="P26" s="2">
        <f t="shared" si="15"/>
        <v>557.66</v>
      </c>
      <c r="Q26" s="2">
        <f t="shared" si="15"/>
        <v>0</v>
      </c>
      <c r="R26" s="2">
        <f t="shared" si="15"/>
        <v>0</v>
      </c>
      <c r="S26" s="2">
        <f t="shared" si="15"/>
        <v>26901.08</v>
      </c>
      <c r="T26" s="2">
        <f t="shared" si="15"/>
        <v>0</v>
      </c>
      <c r="U26" s="2">
        <f t="shared" si="15"/>
        <v>96.151859999999985</v>
      </c>
      <c r="V26" s="2">
        <f t="shared" si="15"/>
        <v>0</v>
      </c>
      <c r="W26" s="2">
        <f t="shared" si="15"/>
        <v>0</v>
      </c>
      <c r="X26" s="2">
        <f t="shared" si="15"/>
        <v>18830.759999999998</v>
      </c>
      <c r="Y26" s="2">
        <f t="shared" si="15"/>
        <v>2690.11</v>
      </c>
      <c r="Z26" s="2">
        <f t="shared" si="15"/>
        <v>0</v>
      </c>
      <c r="AA26" s="2">
        <f t="shared" si="15"/>
        <v>0</v>
      </c>
      <c r="AB26" s="2">
        <f t="shared" si="15"/>
        <v>27458.74</v>
      </c>
      <c r="AC26" s="2">
        <f t="shared" si="15"/>
        <v>557.66</v>
      </c>
      <c r="AD26" s="2">
        <f t="shared" si="15"/>
        <v>0</v>
      </c>
      <c r="AE26" s="2">
        <f t="shared" si="15"/>
        <v>0</v>
      </c>
      <c r="AF26" s="2">
        <f t="shared" si="15"/>
        <v>26901.08</v>
      </c>
      <c r="AG26" s="2">
        <f t="shared" si="15"/>
        <v>0</v>
      </c>
      <c r="AH26" s="2">
        <f t="shared" si="15"/>
        <v>96.151859999999985</v>
      </c>
      <c r="AI26" s="2">
        <f t="shared" si="15"/>
        <v>0</v>
      </c>
      <c r="AJ26" s="2">
        <f t="shared" si="15"/>
        <v>0</v>
      </c>
      <c r="AK26" s="2">
        <f t="shared" si="15"/>
        <v>18830.759999999998</v>
      </c>
      <c r="AL26" s="2">
        <f t="shared" si="15"/>
        <v>2690.11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48979.61</v>
      </c>
      <c r="AS26" s="2">
        <f t="shared" si="15"/>
        <v>0</v>
      </c>
      <c r="AT26" s="2">
        <f t="shared" si="15"/>
        <v>0</v>
      </c>
      <c r="AU26" s="2">
        <f t="shared" ref="AU26:BZ26" si="16">AU31</f>
        <v>48979.61</v>
      </c>
      <c r="AV26" s="2">
        <f t="shared" si="16"/>
        <v>557.66</v>
      </c>
      <c r="AW26" s="2">
        <f t="shared" si="16"/>
        <v>557.66</v>
      </c>
      <c r="AX26" s="2">
        <f t="shared" si="16"/>
        <v>0</v>
      </c>
      <c r="AY26" s="2">
        <f t="shared" si="16"/>
        <v>557.66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48979.61</v>
      </c>
      <c r="CB26" s="2">
        <f t="shared" si="17"/>
        <v>0</v>
      </c>
      <c r="CC26" s="2">
        <f t="shared" si="17"/>
        <v>0</v>
      </c>
      <c r="CD26" s="2">
        <f t="shared" si="17"/>
        <v>48979.61</v>
      </c>
      <c r="CE26" s="2">
        <f t="shared" si="17"/>
        <v>557.66</v>
      </c>
      <c r="CF26" s="2">
        <f t="shared" si="17"/>
        <v>557.66</v>
      </c>
      <c r="CG26" s="2">
        <f t="shared" si="17"/>
        <v>0</v>
      </c>
      <c r="CH26" s="2">
        <f t="shared" si="17"/>
        <v>557.66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13</v>
      </c>
      <c r="F28" t="s">
        <v>14</v>
      </c>
      <c r="G28" t="s">
        <v>15</v>
      </c>
      <c r="H28" t="s">
        <v>16</v>
      </c>
      <c r="I28">
        <f>ROUND((56.7)/100,9)</f>
        <v>0.56699999999999995</v>
      </c>
      <c r="J28">
        <v>0</v>
      </c>
      <c r="K28">
        <f>ROUND((56.7)/100,9)</f>
        <v>0.56699999999999995</v>
      </c>
      <c r="O28">
        <f>ROUND(CP28,2)</f>
        <v>27493.21</v>
      </c>
      <c r="P28">
        <f>ROUND(CQ28*I28,2)</f>
        <v>592.13</v>
      </c>
      <c r="Q28">
        <f>ROUND(CR28*I28,2)</f>
        <v>0</v>
      </c>
      <c r="R28">
        <f>ROUND(CS28*I28,2)</f>
        <v>0</v>
      </c>
      <c r="S28">
        <f>ROUND(CT28*I28,2)</f>
        <v>26901.08</v>
      </c>
      <c r="T28">
        <f>ROUND(CU28*I28,2)</f>
        <v>0</v>
      </c>
      <c r="U28">
        <f>CV28*I28</f>
        <v>96.151859999999985</v>
      </c>
      <c r="V28">
        <f>CW28*I28</f>
        <v>0</v>
      </c>
      <c r="W28">
        <f>ROUND(CX28*I28,2)</f>
        <v>0</v>
      </c>
      <c r="X28">
        <f>ROUND(CY28,2)</f>
        <v>18830.759999999998</v>
      </c>
      <c r="Y28">
        <f>ROUND(CZ28,2)</f>
        <v>2690.11</v>
      </c>
      <c r="AA28">
        <v>75538068</v>
      </c>
      <c r="AB28">
        <f>ROUND((AC28+AD28+AF28),6)</f>
        <v>48488.9</v>
      </c>
      <c r="AC28">
        <f>ROUND(((ES28*122)),6)</f>
        <v>1044.32</v>
      </c>
      <c r="AD28">
        <f>ROUND(((((ET28*122))-((EU28*122)))+AE28),6)</f>
        <v>0</v>
      </c>
      <c r="AE28">
        <f>ROUND(((EU28*122)),6)</f>
        <v>0</v>
      </c>
      <c r="AF28">
        <f>ROUND(((EV28*122)),6)</f>
        <v>47444.58</v>
      </c>
      <c r="AG28">
        <f>ROUND((AP28),6)</f>
        <v>0</v>
      </c>
      <c r="AH28">
        <f>((EW28*122))</f>
        <v>169.57999999999998</v>
      </c>
      <c r="AI28">
        <f>((EX28*122))</f>
        <v>0</v>
      </c>
      <c r="AJ28">
        <f>(AS28)</f>
        <v>0</v>
      </c>
      <c r="AK28">
        <v>397.45</v>
      </c>
      <c r="AL28">
        <v>8.56</v>
      </c>
      <c r="AM28">
        <v>0</v>
      </c>
      <c r="AN28">
        <v>0</v>
      </c>
      <c r="AO28">
        <v>388.89</v>
      </c>
      <c r="AP28">
        <v>0</v>
      </c>
      <c r="AQ28">
        <v>1.39</v>
      </c>
      <c r="AR28">
        <v>0</v>
      </c>
      <c r="AS28">
        <v>0</v>
      </c>
      <c r="AT28">
        <v>70</v>
      </c>
      <c r="AU28">
        <v>10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17</v>
      </c>
      <c r="BM28">
        <v>0</v>
      </c>
      <c r="BN28">
        <v>0</v>
      </c>
      <c r="BO28" t="s">
        <v>3</v>
      </c>
      <c r="BP28">
        <v>0</v>
      </c>
      <c r="BQ28">
        <v>1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70</v>
      </c>
      <c r="CA28">
        <v>10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27493.210000000003</v>
      </c>
      <c r="CQ28">
        <f>(AC28*BC28*AW28)</f>
        <v>1044.32</v>
      </c>
      <c r="CR28">
        <f>(((((ET28*122))*BB28-((EU28*122))*BS28)+AE28*BS28)*AV28)</f>
        <v>0</v>
      </c>
      <c r="CS28">
        <f>(AE28*BS28*AV28)</f>
        <v>0</v>
      </c>
      <c r="CT28">
        <f>(AF28*BA28*AV28)</f>
        <v>47444.58</v>
      </c>
      <c r="CU28">
        <f>AG28</f>
        <v>0</v>
      </c>
      <c r="CV28">
        <f>(AH28*AV28)</f>
        <v>169.57999999999998</v>
      </c>
      <c r="CW28">
        <f>AI28</f>
        <v>0</v>
      </c>
      <c r="CX28">
        <f>AJ28</f>
        <v>0</v>
      </c>
      <c r="CY28">
        <f>((S28*BZ28)/100)</f>
        <v>18830.756000000001</v>
      </c>
      <c r="CZ28">
        <f>((S28*CA28)/100)</f>
        <v>2690.1080000000006</v>
      </c>
      <c r="DC28" t="s">
        <v>3</v>
      </c>
      <c r="DD28" t="s">
        <v>18</v>
      </c>
      <c r="DE28" t="s">
        <v>18</v>
      </c>
      <c r="DF28" t="s">
        <v>18</v>
      </c>
      <c r="DG28" t="s">
        <v>18</v>
      </c>
      <c r="DH28" t="s">
        <v>3</v>
      </c>
      <c r="DI28" t="s">
        <v>18</v>
      </c>
      <c r="DJ28" t="s">
        <v>18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1005</v>
      </c>
      <c r="DV28" t="s">
        <v>16</v>
      </c>
      <c r="DW28" t="s">
        <v>16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75226705</v>
      </c>
      <c r="EF28">
        <v>1</v>
      </c>
      <c r="EG28" t="s">
        <v>19</v>
      </c>
      <c r="EH28">
        <v>0</v>
      </c>
      <c r="EI28" t="s">
        <v>3</v>
      </c>
      <c r="EJ28">
        <v>4</v>
      </c>
      <c r="EK28">
        <v>0</v>
      </c>
      <c r="EL28" t="s">
        <v>20</v>
      </c>
      <c r="EM28" t="s">
        <v>21</v>
      </c>
      <c r="EO28" t="s">
        <v>3</v>
      </c>
      <c r="EQ28">
        <v>0</v>
      </c>
      <c r="ER28">
        <v>397.45</v>
      </c>
      <c r="ES28">
        <v>8.56</v>
      </c>
      <c r="ET28">
        <v>0</v>
      </c>
      <c r="EU28">
        <v>0</v>
      </c>
      <c r="EV28">
        <v>388.89</v>
      </c>
      <c r="EW28">
        <v>1.39</v>
      </c>
      <c r="EX28">
        <v>0</v>
      </c>
      <c r="EY28">
        <v>0</v>
      </c>
      <c r="FQ28">
        <v>0</v>
      </c>
      <c r="FR28">
        <f>ROUND(IF(BI28=3,GM28,0),2)</f>
        <v>0</v>
      </c>
      <c r="FS28">
        <v>0</v>
      </c>
      <c r="FX28">
        <v>70</v>
      </c>
      <c r="FY28">
        <v>10</v>
      </c>
      <c r="GA28" t="s">
        <v>3</v>
      </c>
      <c r="GD28">
        <v>0</v>
      </c>
      <c r="GF28">
        <v>-25318494</v>
      </c>
      <c r="GG28">
        <v>2</v>
      </c>
      <c r="GH28">
        <v>1</v>
      </c>
      <c r="GI28">
        <v>-2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49014.080000000002</v>
      </c>
      <c r="GN28">
        <f>IF(OR(BI28=0,BI28=1),GM28-GX28,0)</f>
        <v>0</v>
      </c>
      <c r="GO28">
        <f>IF(BI28=2,GM28-GX28,0)</f>
        <v>0</v>
      </c>
      <c r="GP28">
        <f>IF(BI28=4,GM28-GX28,0)</f>
        <v>49014.080000000002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18</v>
      </c>
      <c r="B29">
        <v>1</v>
      </c>
      <c r="C29">
        <v>3</v>
      </c>
      <c r="E29" t="s">
        <v>22</v>
      </c>
      <c r="F29" t="s">
        <v>23</v>
      </c>
      <c r="G29" t="s">
        <v>24</v>
      </c>
      <c r="H29" t="s">
        <v>25</v>
      </c>
      <c r="I29">
        <f>I28*J29</f>
        <v>-0.69173999999999991</v>
      </c>
      <c r="J29">
        <v>-1.22</v>
      </c>
      <c r="K29">
        <v>-0.01</v>
      </c>
      <c r="O29">
        <f>ROUND(CP29,2)</f>
        <v>-34.47</v>
      </c>
      <c r="P29">
        <f>ROUND(CQ29*I29,2)</f>
        <v>-34.47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>ROUND(CY29,2)</f>
        <v>0</v>
      </c>
      <c r="Y29">
        <f>ROUND(CZ29,2)</f>
        <v>0</v>
      </c>
      <c r="AA29">
        <v>75538068</v>
      </c>
      <c r="AB29">
        <f>ROUND((AC29+AD29+AF29),6)</f>
        <v>49.83</v>
      </c>
      <c r="AC29">
        <f>ROUND((ES29),6)</f>
        <v>49.83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49.83</v>
      </c>
      <c r="AL29">
        <v>49.83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70</v>
      </c>
      <c r="AU29">
        <v>10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4</v>
      </c>
      <c r="BJ29" t="s">
        <v>26</v>
      </c>
      <c r="BM29">
        <v>0</v>
      </c>
      <c r="BN29">
        <v>0</v>
      </c>
      <c r="BO29" t="s">
        <v>3</v>
      </c>
      <c r="BP29">
        <v>0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10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-34.47</v>
      </c>
      <c r="CQ29">
        <f>(AC29*BC29*AW29)</f>
        <v>49.83</v>
      </c>
      <c r="CR29">
        <f>((((ET29)*BB29-(EU29)*BS29)+AE29*BS29)*AV29)</f>
        <v>0</v>
      </c>
      <c r="CS29">
        <f>(AE29*BS29*AV29)</f>
        <v>0</v>
      </c>
      <c r="CT29">
        <f>(AF29*BA29*AV29)</f>
        <v>0</v>
      </c>
      <c r="CU29">
        <f>AG29</f>
        <v>0</v>
      </c>
      <c r="CV29">
        <f>(AH29*AV29)</f>
        <v>0</v>
      </c>
      <c r="CW29">
        <f>AI29</f>
        <v>0</v>
      </c>
      <c r="CX29">
        <f>AJ29</f>
        <v>0</v>
      </c>
      <c r="CY29">
        <f>((S29*BZ29)/100)</f>
        <v>0</v>
      </c>
      <c r="CZ29">
        <f>((S29*CA29)/100)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25</v>
      </c>
      <c r="DW29" t="s">
        <v>25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75226705</v>
      </c>
      <c r="EF29">
        <v>1</v>
      </c>
      <c r="EG29" t="s">
        <v>19</v>
      </c>
      <c r="EH29">
        <v>0</v>
      </c>
      <c r="EI29" t="s">
        <v>3</v>
      </c>
      <c r="EJ29">
        <v>4</v>
      </c>
      <c r="EK29">
        <v>0</v>
      </c>
      <c r="EL29" t="s">
        <v>20</v>
      </c>
      <c r="EM29" t="s">
        <v>21</v>
      </c>
      <c r="EO29" t="s">
        <v>3</v>
      </c>
      <c r="EQ29">
        <v>0</v>
      </c>
      <c r="ER29">
        <v>49.83</v>
      </c>
      <c r="ES29">
        <v>49.83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>ROUND(IF(BI29=3,GM29,0),2)</f>
        <v>0</v>
      </c>
      <c r="FS29">
        <v>0</v>
      </c>
      <c r="FX29">
        <v>70</v>
      </c>
      <c r="FY29">
        <v>10</v>
      </c>
      <c r="GA29" t="s">
        <v>3</v>
      </c>
      <c r="GD29">
        <v>0</v>
      </c>
      <c r="GF29">
        <v>973433911</v>
      </c>
      <c r="GG29">
        <v>2</v>
      </c>
      <c r="GH29">
        <v>1</v>
      </c>
      <c r="GI29">
        <v>-2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-34.47</v>
      </c>
      <c r="GN29">
        <f>IF(OR(BI29=0,BI29=1),GM29-GX29,0)</f>
        <v>0</v>
      </c>
      <c r="GO29">
        <f>IF(BI29=2,GM29-GX29,0)</f>
        <v>0</v>
      </c>
      <c r="GP29">
        <f>IF(BI29=4,GM29-GX29,0)</f>
        <v>-34.47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18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/>
      </c>
      <c r="G31" s="2" t="str">
        <f>IF(G24&lt;&gt;"",G24,"")</f>
        <v>Лестничные марши и площадки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27458.74</v>
      </c>
      <c r="P31" s="2">
        <f t="shared" si="21"/>
        <v>557.66</v>
      </c>
      <c r="Q31" s="2">
        <f t="shared" si="21"/>
        <v>0</v>
      </c>
      <c r="R31" s="2">
        <f t="shared" si="21"/>
        <v>0</v>
      </c>
      <c r="S31" s="2">
        <f t="shared" si="21"/>
        <v>26901.08</v>
      </c>
      <c r="T31" s="2">
        <f t="shared" si="21"/>
        <v>0</v>
      </c>
      <c r="U31" s="2">
        <f>AH31</f>
        <v>96.151859999999985</v>
      </c>
      <c r="V31" s="2">
        <f>AI31</f>
        <v>0</v>
      </c>
      <c r="W31" s="2">
        <f>ROUND(AJ31,2)</f>
        <v>0</v>
      </c>
      <c r="X31" s="2">
        <f>ROUND(AK31,2)</f>
        <v>18830.759999999998</v>
      </c>
      <c r="Y31" s="2">
        <f>ROUND(AL31,2)</f>
        <v>2690.11</v>
      </c>
      <c r="Z31" s="2"/>
      <c r="AA31" s="2"/>
      <c r="AB31" s="2">
        <f>ROUND(SUMIF(AA28:AA29,"=75538068",O28:O29),2)</f>
        <v>27458.74</v>
      </c>
      <c r="AC31" s="2">
        <f>ROUND(SUMIF(AA28:AA29,"=75538068",P28:P29),2)</f>
        <v>557.66</v>
      </c>
      <c r="AD31" s="2">
        <f>ROUND(SUMIF(AA28:AA29,"=75538068",Q28:Q29),2)</f>
        <v>0</v>
      </c>
      <c r="AE31" s="2">
        <f>ROUND(SUMIF(AA28:AA29,"=75538068",R28:R29),2)</f>
        <v>0</v>
      </c>
      <c r="AF31" s="2">
        <f>ROUND(SUMIF(AA28:AA29,"=75538068",S28:S29),2)</f>
        <v>26901.08</v>
      </c>
      <c r="AG31" s="2">
        <f>ROUND(SUMIF(AA28:AA29,"=75538068",T28:T29),2)</f>
        <v>0</v>
      </c>
      <c r="AH31" s="2">
        <f>SUMIF(AA28:AA29,"=75538068",U28:U29)</f>
        <v>96.151859999999985</v>
      </c>
      <c r="AI31" s="2">
        <f>SUMIF(AA28:AA29,"=75538068",V28:V29)</f>
        <v>0</v>
      </c>
      <c r="AJ31" s="2">
        <f>ROUND(SUMIF(AA28:AA29,"=75538068",W28:W29),2)</f>
        <v>0</v>
      </c>
      <c r="AK31" s="2">
        <f>ROUND(SUMIF(AA28:AA29,"=75538068",X28:X29),2)</f>
        <v>18830.759999999998</v>
      </c>
      <c r="AL31" s="2">
        <f>ROUND(SUMIF(AA28:AA29,"=75538068",Y28:Y29),2)</f>
        <v>2690.11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48979.61</v>
      </c>
      <c r="AS31" s="2">
        <f t="shared" si="22"/>
        <v>0</v>
      </c>
      <c r="AT31" s="2">
        <f t="shared" si="22"/>
        <v>0</v>
      </c>
      <c r="AU31" s="2">
        <f t="shared" si="22"/>
        <v>48979.61</v>
      </c>
      <c r="AV31" s="2">
        <f t="shared" si="22"/>
        <v>557.66</v>
      </c>
      <c r="AW31" s="2">
        <f t="shared" si="22"/>
        <v>557.66</v>
      </c>
      <c r="AX31" s="2">
        <f t="shared" si="22"/>
        <v>0</v>
      </c>
      <c r="AY31" s="2">
        <f t="shared" si="22"/>
        <v>557.66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ROUND(SUMIF(AA28:AA29,"=75538068",FQ28:FQ29),2)</f>
        <v>0</v>
      </c>
      <c r="BY31" s="2">
        <f>ROUND(SUMIF(AA28:AA29,"=75538068",FR28:FR29),2)</f>
        <v>0</v>
      </c>
      <c r="BZ31" s="2">
        <f>ROUND(SUMIF(AA28:AA29,"=75538068",GL28:GL29),2)</f>
        <v>0</v>
      </c>
      <c r="CA31" s="2">
        <f>ROUND(SUMIF(AA28:AA29,"=75538068",GM28:GM29),2)</f>
        <v>48979.61</v>
      </c>
      <c r="CB31" s="2">
        <f>ROUND(SUMIF(AA28:AA29,"=75538068",GN28:GN29),2)</f>
        <v>0</v>
      </c>
      <c r="CC31" s="2">
        <f>ROUND(SUMIF(AA28:AA29,"=75538068",GO28:GO29),2)</f>
        <v>0</v>
      </c>
      <c r="CD31" s="2">
        <f>ROUND(SUMIF(AA28:AA29,"=75538068",GP28:GP29),2)</f>
        <v>48979.61</v>
      </c>
      <c r="CE31" s="2">
        <f>AC31-BX31</f>
        <v>557.66</v>
      </c>
      <c r="CF31" s="2">
        <f>AC31-BY31</f>
        <v>557.66</v>
      </c>
      <c r="CG31" s="2">
        <f>BX31-BZ31</f>
        <v>0</v>
      </c>
      <c r="CH31" s="2">
        <f>AC31-BX31-BY31+BZ31</f>
        <v>557.66</v>
      </c>
      <c r="CI31" s="2">
        <f>BY31-BZ31</f>
        <v>0</v>
      </c>
      <c r="CJ31" s="2">
        <f>ROUND(SUMIF(AA28:AA29,"=75538068",GX28:GX29),2)</f>
        <v>0</v>
      </c>
      <c r="CK31" s="2">
        <f>ROUND(SUMIF(AA28:AA29,"=75538068",GY28:GY29),2)</f>
        <v>0</v>
      </c>
      <c r="CL31" s="2">
        <f>ROUND(SUMIF(AA28:AA29,"=75538068",GZ28:GZ29),2)</f>
        <v>0</v>
      </c>
      <c r="CM31" s="2">
        <f>ROUND(SUMIF(AA28:AA29,"=75538068",HD28:HD29),2)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27458.74</v>
      </c>
      <c r="G33" s="4" t="s">
        <v>27</v>
      </c>
      <c r="H33" s="4" t="s">
        <v>28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27458.74</v>
      </c>
      <c r="X33" s="4">
        <v>1</v>
      </c>
      <c r="Y33" s="4">
        <v>27458.74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557.66</v>
      </c>
      <c r="G34" s="4" t="s">
        <v>29</v>
      </c>
      <c r="H34" s="4" t="s">
        <v>30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557.66</v>
      </c>
      <c r="X34" s="4">
        <v>1</v>
      </c>
      <c r="Y34" s="4">
        <v>557.66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31</v>
      </c>
      <c r="H35" s="4" t="s">
        <v>32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557.66</v>
      </c>
      <c r="G36" s="4" t="s">
        <v>33</v>
      </c>
      <c r="H36" s="4" t="s">
        <v>34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557.66</v>
      </c>
      <c r="X36" s="4">
        <v>1</v>
      </c>
      <c r="Y36" s="4">
        <v>557.66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557.66</v>
      </c>
      <c r="G37" s="4" t="s">
        <v>35</v>
      </c>
      <c r="H37" s="4" t="s">
        <v>36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557.66</v>
      </c>
      <c r="X37" s="4">
        <v>1</v>
      </c>
      <c r="Y37" s="4">
        <v>557.66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37</v>
      </c>
      <c r="H38" s="4" t="s">
        <v>38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557.66</v>
      </c>
      <c r="G39" s="4" t="s">
        <v>39</v>
      </c>
      <c r="H39" s="4" t="s">
        <v>40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557.66</v>
      </c>
      <c r="X39" s="4">
        <v>1</v>
      </c>
      <c r="Y39" s="4">
        <v>557.66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41</v>
      </c>
      <c r="H40" s="4" t="s">
        <v>42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43</v>
      </c>
      <c r="H41" s="4" t="s">
        <v>44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45</v>
      </c>
      <c r="H42" s="4" t="s">
        <v>46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47</v>
      </c>
      <c r="H43" s="4" t="s">
        <v>48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49</v>
      </c>
      <c r="H44" s="4" t="s">
        <v>50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51</v>
      </c>
      <c r="H45" s="4" t="s">
        <v>52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26901.08</v>
      </c>
      <c r="G46" s="4" t="s">
        <v>53</v>
      </c>
      <c r="H46" s="4" t="s">
        <v>54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26901.08</v>
      </c>
      <c r="X46" s="4">
        <v>1</v>
      </c>
      <c r="Y46" s="4">
        <v>26901.08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55</v>
      </c>
      <c r="H47" s="4" t="s">
        <v>56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57</v>
      </c>
      <c r="H48" s="4" t="s">
        <v>58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59</v>
      </c>
      <c r="H49" s="4" t="s">
        <v>60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48979.61</v>
      </c>
      <c r="G50" s="4" t="s">
        <v>61</v>
      </c>
      <c r="H50" s="4" t="s">
        <v>62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48979.61</v>
      </c>
      <c r="X50" s="4">
        <v>1</v>
      </c>
      <c r="Y50" s="4">
        <v>48979.61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63</v>
      </c>
      <c r="H51" s="4" t="s">
        <v>64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65</v>
      </c>
      <c r="H52" s="4" t="s">
        <v>66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96.151859999999985</v>
      </c>
      <c r="G53" s="4" t="s">
        <v>67</v>
      </c>
      <c r="H53" s="4" t="s">
        <v>68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96.151859999999999</v>
      </c>
      <c r="X53" s="4">
        <v>1</v>
      </c>
      <c r="Y53" s="4">
        <v>96.151859999999999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69</v>
      </c>
      <c r="H54" s="4" t="s">
        <v>70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71</v>
      </c>
      <c r="H55" s="4" t="s">
        <v>72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73</v>
      </c>
      <c r="H56" s="4" t="s">
        <v>74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18830.759999999998</v>
      </c>
      <c r="G57" s="4" t="s">
        <v>75</v>
      </c>
      <c r="H57" s="4" t="s">
        <v>76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18830.759999999998</v>
      </c>
      <c r="X57" s="4">
        <v>1</v>
      </c>
      <c r="Y57" s="4">
        <v>18830.759999999998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2690.11</v>
      </c>
      <c r="G58" s="4" t="s">
        <v>77</v>
      </c>
      <c r="H58" s="4" t="s">
        <v>78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2690.11</v>
      </c>
      <c r="X58" s="4">
        <v>1</v>
      </c>
      <c r="Y58" s="4">
        <v>2690.11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48979.61</v>
      </c>
      <c r="G59" s="4" t="s">
        <v>79</v>
      </c>
      <c r="H59" s="4" t="s">
        <v>80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48979.61</v>
      </c>
      <c r="X59" s="4">
        <v>1</v>
      </c>
      <c r="Y59" s="4">
        <v>48979.61</v>
      </c>
      <c r="Z59" s="4"/>
      <c r="AA59" s="4"/>
      <c r="AB59" s="4"/>
    </row>
    <row r="61" spans="1:206" x14ac:dyDescent="0.2">
      <c r="A61" s="1">
        <v>4</v>
      </c>
      <c r="B61" s="1">
        <v>1</v>
      </c>
      <c r="C61" s="1"/>
      <c r="D61" s="1">
        <f>ROW(A70)</f>
        <v>70</v>
      </c>
      <c r="E61" s="1"/>
      <c r="F61" s="1" t="s">
        <v>3</v>
      </c>
      <c r="G61" s="1" t="s">
        <v>81</v>
      </c>
      <c r="H61" s="1" t="s">
        <v>3</v>
      </c>
      <c r="I61" s="1">
        <v>0</v>
      </c>
      <c r="J61" s="1"/>
      <c r="K61" s="1">
        <v>-1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/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2">
        <v>52</v>
      </c>
      <c r="B63" s="2">
        <f t="shared" ref="B63:G63" si="23">B70</f>
        <v>1</v>
      </c>
      <c r="C63" s="2">
        <f t="shared" si="23"/>
        <v>4</v>
      </c>
      <c r="D63" s="2">
        <f t="shared" si="23"/>
        <v>61</v>
      </c>
      <c r="E63" s="2">
        <f t="shared" si="23"/>
        <v>0</v>
      </c>
      <c r="F63" s="2" t="str">
        <f t="shared" si="23"/>
        <v/>
      </c>
      <c r="G63" s="2" t="str">
        <f t="shared" si="23"/>
        <v>Полы</v>
      </c>
      <c r="H63" s="2"/>
      <c r="I63" s="2"/>
      <c r="J63" s="2"/>
      <c r="K63" s="2"/>
      <c r="L63" s="2"/>
      <c r="M63" s="2"/>
      <c r="N63" s="2"/>
      <c r="O63" s="2">
        <f t="shared" ref="O63:AT63" si="24">O70</f>
        <v>346929.53</v>
      </c>
      <c r="P63" s="2">
        <f t="shared" si="24"/>
        <v>31960.55</v>
      </c>
      <c r="Q63" s="2">
        <f t="shared" si="24"/>
        <v>0</v>
      </c>
      <c r="R63" s="2">
        <f t="shared" si="24"/>
        <v>0</v>
      </c>
      <c r="S63" s="2">
        <f t="shared" si="24"/>
        <v>314968.98</v>
      </c>
      <c r="T63" s="2">
        <f t="shared" si="24"/>
        <v>0</v>
      </c>
      <c r="U63" s="2">
        <f t="shared" si="24"/>
        <v>1125.7647600000003</v>
      </c>
      <c r="V63" s="2">
        <f t="shared" si="24"/>
        <v>0</v>
      </c>
      <c r="W63" s="2">
        <f t="shared" si="24"/>
        <v>0</v>
      </c>
      <c r="X63" s="2">
        <f t="shared" si="24"/>
        <v>220478.29</v>
      </c>
      <c r="Y63" s="2">
        <f t="shared" si="24"/>
        <v>31496.9</v>
      </c>
      <c r="Z63" s="2">
        <f t="shared" si="24"/>
        <v>0</v>
      </c>
      <c r="AA63" s="2">
        <f t="shared" si="24"/>
        <v>0</v>
      </c>
      <c r="AB63" s="2">
        <f t="shared" si="24"/>
        <v>346929.53</v>
      </c>
      <c r="AC63" s="2">
        <f t="shared" si="24"/>
        <v>31960.55</v>
      </c>
      <c r="AD63" s="2">
        <f t="shared" si="24"/>
        <v>0</v>
      </c>
      <c r="AE63" s="2">
        <f t="shared" si="24"/>
        <v>0</v>
      </c>
      <c r="AF63" s="2">
        <f t="shared" si="24"/>
        <v>314968.98</v>
      </c>
      <c r="AG63" s="2">
        <f t="shared" si="24"/>
        <v>0</v>
      </c>
      <c r="AH63" s="2">
        <f t="shared" si="24"/>
        <v>1125.7647600000003</v>
      </c>
      <c r="AI63" s="2">
        <f t="shared" si="24"/>
        <v>0</v>
      </c>
      <c r="AJ63" s="2">
        <f t="shared" si="24"/>
        <v>0</v>
      </c>
      <c r="AK63" s="2">
        <f t="shared" si="24"/>
        <v>220478.29</v>
      </c>
      <c r="AL63" s="2">
        <f t="shared" si="24"/>
        <v>31496.9</v>
      </c>
      <c r="AM63" s="2">
        <f t="shared" si="24"/>
        <v>0</v>
      </c>
      <c r="AN63" s="2">
        <f t="shared" si="24"/>
        <v>0</v>
      </c>
      <c r="AO63" s="2">
        <f t="shared" si="24"/>
        <v>0</v>
      </c>
      <c r="AP63" s="2">
        <f t="shared" si="24"/>
        <v>0</v>
      </c>
      <c r="AQ63" s="2">
        <f t="shared" si="24"/>
        <v>0</v>
      </c>
      <c r="AR63" s="2">
        <f t="shared" si="24"/>
        <v>598904.72</v>
      </c>
      <c r="AS63" s="2">
        <f t="shared" si="24"/>
        <v>0</v>
      </c>
      <c r="AT63" s="2">
        <f t="shared" si="24"/>
        <v>0</v>
      </c>
      <c r="AU63" s="2">
        <f t="shared" ref="AU63:BZ63" si="25">AU70</f>
        <v>598904.72</v>
      </c>
      <c r="AV63" s="2">
        <f t="shared" si="25"/>
        <v>31960.55</v>
      </c>
      <c r="AW63" s="2">
        <f t="shared" si="25"/>
        <v>31960.55</v>
      </c>
      <c r="AX63" s="2">
        <f t="shared" si="25"/>
        <v>0</v>
      </c>
      <c r="AY63" s="2">
        <f t="shared" si="25"/>
        <v>31960.55</v>
      </c>
      <c r="AZ63" s="2">
        <f t="shared" si="25"/>
        <v>0</v>
      </c>
      <c r="BA63" s="2">
        <f t="shared" si="25"/>
        <v>0</v>
      </c>
      <c r="BB63" s="2">
        <f t="shared" si="25"/>
        <v>0</v>
      </c>
      <c r="BC63" s="2">
        <f t="shared" si="25"/>
        <v>0</v>
      </c>
      <c r="BD63" s="2">
        <f t="shared" si="25"/>
        <v>0</v>
      </c>
      <c r="BE63" s="2">
        <f t="shared" si="25"/>
        <v>0</v>
      </c>
      <c r="BF63" s="2">
        <f t="shared" si="25"/>
        <v>0</v>
      </c>
      <c r="BG63" s="2">
        <f t="shared" si="25"/>
        <v>0</v>
      </c>
      <c r="BH63" s="2">
        <f t="shared" si="25"/>
        <v>0</v>
      </c>
      <c r="BI63" s="2">
        <f t="shared" si="25"/>
        <v>0</v>
      </c>
      <c r="BJ63" s="2">
        <f t="shared" si="25"/>
        <v>0</v>
      </c>
      <c r="BK63" s="2">
        <f t="shared" si="25"/>
        <v>0</v>
      </c>
      <c r="BL63" s="2">
        <f t="shared" si="25"/>
        <v>0</v>
      </c>
      <c r="BM63" s="2">
        <f t="shared" si="25"/>
        <v>0</v>
      </c>
      <c r="BN63" s="2">
        <f t="shared" si="25"/>
        <v>0</v>
      </c>
      <c r="BO63" s="2">
        <f t="shared" si="25"/>
        <v>0</v>
      </c>
      <c r="BP63" s="2">
        <f t="shared" si="25"/>
        <v>0</v>
      </c>
      <c r="BQ63" s="2">
        <f t="shared" si="25"/>
        <v>0</v>
      </c>
      <c r="BR63" s="2">
        <f t="shared" si="25"/>
        <v>0</v>
      </c>
      <c r="BS63" s="2">
        <f t="shared" si="25"/>
        <v>0</v>
      </c>
      <c r="BT63" s="2">
        <f t="shared" si="25"/>
        <v>0</v>
      </c>
      <c r="BU63" s="2">
        <f t="shared" si="25"/>
        <v>0</v>
      </c>
      <c r="BV63" s="2">
        <f t="shared" si="25"/>
        <v>0</v>
      </c>
      <c r="BW63" s="2">
        <f t="shared" si="25"/>
        <v>0</v>
      </c>
      <c r="BX63" s="2">
        <f t="shared" si="25"/>
        <v>0</v>
      </c>
      <c r="BY63" s="2">
        <f t="shared" si="25"/>
        <v>0</v>
      </c>
      <c r="BZ63" s="2">
        <f t="shared" si="25"/>
        <v>0</v>
      </c>
      <c r="CA63" s="2">
        <f t="shared" ref="CA63:DF63" si="26">CA70</f>
        <v>598904.72</v>
      </c>
      <c r="CB63" s="2">
        <f t="shared" si="26"/>
        <v>0</v>
      </c>
      <c r="CC63" s="2">
        <f t="shared" si="26"/>
        <v>0</v>
      </c>
      <c r="CD63" s="2">
        <f t="shared" si="26"/>
        <v>598904.72</v>
      </c>
      <c r="CE63" s="2">
        <f t="shared" si="26"/>
        <v>31960.55</v>
      </c>
      <c r="CF63" s="2">
        <f t="shared" si="26"/>
        <v>31960.55</v>
      </c>
      <c r="CG63" s="2">
        <f t="shared" si="26"/>
        <v>0</v>
      </c>
      <c r="CH63" s="2">
        <f t="shared" si="26"/>
        <v>31960.55</v>
      </c>
      <c r="CI63" s="2">
        <f t="shared" si="26"/>
        <v>0</v>
      </c>
      <c r="CJ63" s="2">
        <f t="shared" si="26"/>
        <v>0</v>
      </c>
      <c r="CK63" s="2">
        <f t="shared" si="26"/>
        <v>0</v>
      </c>
      <c r="CL63" s="2">
        <f t="shared" si="26"/>
        <v>0</v>
      </c>
      <c r="CM63" s="2">
        <f t="shared" si="26"/>
        <v>0</v>
      </c>
      <c r="CN63" s="2">
        <f t="shared" si="26"/>
        <v>0</v>
      </c>
      <c r="CO63" s="2">
        <f t="shared" si="26"/>
        <v>0</v>
      </c>
      <c r="CP63" s="2">
        <f t="shared" si="26"/>
        <v>0</v>
      </c>
      <c r="CQ63" s="2">
        <f t="shared" si="26"/>
        <v>0</v>
      </c>
      <c r="CR63" s="2">
        <f t="shared" si="26"/>
        <v>0</v>
      </c>
      <c r="CS63" s="2">
        <f t="shared" si="26"/>
        <v>0</v>
      </c>
      <c r="CT63" s="2">
        <f t="shared" si="26"/>
        <v>0</v>
      </c>
      <c r="CU63" s="2">
        <f t="shared" si="26"/>
        <v>0</v>
      </c>
      <c r="CV63" s="2">
        <f t="shared" si="26"/>
        <v>0</v>
      </c>
      <c r="CW63" s="2">
        <f t="shared" si="26"/>
        <v>0</v>
      </c>
      <c r="CX63" s="2">
        <f t="shared" si="26"/>
        <v>0</v>
      </c>
      <c r="CY63" s="2">
        <f t="shared" si="26"/>
        <v>0</v>
      </c>
      <c r="CZ63" s="2">
        <f t="shared" si="26"/>
        <v>0</v>
      </c>
      <c r="DA63" s="2">
        <f t="shared" si="26"/>
        <v>0</v>
      </c>
      <c r="DB63" s="2">
        <f t="shared" si="26"/>
        <v>0</v>
      </c>
      <c r="DC63" s="2">
        <f t="shared" si="26"/>
        <v>0</v>
      </c>
      <c r="DD63" s="2">
        <f t="shared" si="26"/>
        <v>0</v>
      </c>
      <c r="DE63" s="2">
        <f t="shared" si="26"/>
        <v>0</v>
      </c>
      <c r="DF63" s="2">
        <f t="shared" si="26"/>
        <v>0</v>
      </c>
      <c r="DG63" s="3">
        <f t="shared" ref="DG63:EL63" si="27">DG70</f>
        <v>0</v>
      </c>
      <c r="DH63" s="3">
        <f t="shared" si="27"/>
        <v>0</v>
      </c>
      <c r="DI63" s="3">
        <f t="shared" si="27"/>
        <v>0</v>
      </c>
      <c r="DJ63" s="3">
        <f t="shared" si="27"/>
        <v>0</v>
      </c>
      <c r="DK63" s="3">
        <f t="shared" si="27"/>
        <v>0</v>
      </c>
      <c r="DL63" s="3">
        <f t="shared" si="27"/>
        <v>0</v>
      </c>
      <c r="DM63" s="3">
        <f t="shared" si="27"/>
        <v>0</v>
      </c>
      <c r="DN63" s="3">
        <f t="shared" si="27"/>
        <v>0</v>
      </c>
      <c r="DO63" s="3">
        <f t="shared" si="27"/>
        <v>0</v>
      </c>
      <c r="DP63" s="3">
        <f t="shared" si="27"/>
        <v>0</v>
      </c>
      <c r="DQ63" s="3">
        <f t="shared" si="27"/>
        <v>0</v>
      </c>
      <c r="DR63" s="3">
        <f t="shared" si="27"/>
        <v>0</v>
      </c>
      <c r="DS63" s="3">
        <f t="shared" si="27"/>
        <v>0</v>
      </c>
      <c r="DT63" s="3">
        <f t="shared" si="27"/>
        <v>0</v>
      </c>
      <c r="DU63" s="3">
        <f t="shared" si="27"/>
        <v>0</v>
      </c>
      <c r="DV63" s="3">
        <f t="shared" si="27"/>
        <v>0</v>
      </c>
      <c r="DW63" s="3">
        <f t="shared" si="27"/>
        <v>0</v>
      </c>
      <c r="DX63" s="3">
        <f t="shared" si="27"/>
        <v>0</v>
      </c>
      <c r="DY63" s="3">
        <f t="shared" si="27"/>
        <v>0</v>
      </c>
      <c r="DZ63" s="3">
        <f t="shared" si="27"/>
        <v>0</v>
      </c>
      <c r="EA63" s="3">
        <f t="shared" si="27"/>
        <v>0</v>
      </c>
      <c r="EB63" s="3">
        <f t="shared" si="27"/>
        <v>0</v>
      </c>
      <c r="EC63" s="3">
        <f t="shared" si="27"/>
        <v>0</v>
      </c>
      <c r="ED63" s="3">
        <f t="shared" si="27"/>
        <v>0</v>
      </c>
      <c r="EE63" s="3">
        <f t="shared" si="27"/>
        <v>0</v>
      </c>
      <c r="EF63" s="3">
        <f t="shared" si="27"/>
        <v>0</v>
      </c>
      <c r="EG63" s="3">
        <f t="shared" si="27"/>
        <v>0</v>
      </c>
      <c r="EH63" s="3">
        <f t="shared" si="27"/>
        <v>0</v>
      </c>
      <c r="EI63" s="3">
        <f t="shared" si="27"/>
        <v>0</v>
      </c>
      <c r="EJ63" s="3">
        <f t="shared" si="27"/>
        <v>0</v>
      </c>
      <c r="EK63" s="3">
        <f t="shared" si="27"/>
        <v>0</v>
      </c>
      <c r="EL63" s="3">
        <f t="shared" si="27"/>
        <v>0</v>
      </c>
      <c r="EM63" s="3">
        <f t="shared" ref="EM63:FR63" si="28">EM70</f>
        <v>0</v>
      </c>
      <c r="EN63" s="3">
        <f t="shared" si="28"/>
        <v>0</v>
      </c>
      <c r="EO63" s="3">
        <f t="shared" si="28"/>
        <v>0</v>
      </c>
      <c r="EP63" s="3">
        <f t="shared" si="28"/>
        <v>0</v>
      </c>
      <c r="EQ63" s="3">
        <f t="shared" si="28"/>
        <v>0</v>
      </c>
      <c r="ER63" s="3">
        <f t="shared" si="28"/>
        <v>0</v>
      </c>
      <c r="ES63" s="3">
        <f t="shared" si="28"/>
        <v>0</v>
      </c>
      <c r="ET63" s="3">
        <f t="shared" si="28"/>
        <v>0</v>
      </c>
      <c r="EU63" s="3">
        <f t="shared" si="28"/>
        <v>0</v>
      </c>
      <c r="EV63" s="3">
        <f t="shared" si="28"/>
        <v>0</v>
      </c>
      <c r="EW63" s="3">
        <f t="shared" si="28"/>
        <v>0</v>
      </c>
      <c r="EX63" s="3">
        <f t="shared" si="28"/>
        <v>0</v>
      </c>
      <c r="EY63" s="3">
        <f t="shared" si="28"/>
        <v>0</v>
      </c>
      <c r="EZ63" s="3">
        <f t="shared" si="28"/>
        <v>0</v>
      </c>
      <c r="FA63" s="3">
        <f t="shared" si="28"/>
        <v>0</v>
      </c>
      <c r="FB63" s="3">
        <f t="shared" si="28"/>
        <v>0</v>
      </c>
      <c r="FC63" s="3">
        <f t="shared" si="28"/>
        <v>0</v>
      </c>
      <c r="FD63" s="3">
        <f t="shared" si="28"/>
        <v>0</v>
      </c>
      <c r="FE63" s="3">
        <f t="shared" si="28"/>
        <v>0</v>
      </c>
      <c r="FF63" s="3">
        <f t="shared" si="28"/>
        <v>0</v>
      </c>
      <c r="FG63" s="3">
        <f t="shared" si="28"/>
        <v>0</v>
      </c>
      <c r="FH63" s="3">
        <f t="shared" si="28"/>
        <v>0</v>
      </c>
      <c r="FI63" s="3">
        <f t="shared" si="28"/>
        <v>0</v>
      </c>
      <c r="FJ63" s="3">
        <f t="shared" si="28"/>
        <v>0</v>
      </c>
      <c r="FK63" s="3">
        <f t="shared" si="28"/>
        <v>0</v>
      </c>
      <c r="FL63" s="3">
        <f t="shared" si="28"/>
        <v>0</v>
      </c>
      <c r="FM63" s="3">
        <f t="shared" si="28"/>
        <v>0</v>
      </c>
      <c r="FN63" s="3">
        <f t="shared" si="28"/>
        <v>0</v>
      </c>
      <c r="FO63" s="3">
        <f t="shared" si="28"/>
        <v>0</v>
      </c>
      <c r="FP63" s="3">
        <f t="shared" si="28"/>
        <v>0</v>
      </c>
      <c r="FQ63" s="3">
        <f t="shared" si="28"/>
        <v>0</v>
      </c>
      <c r="FR63" s="3">
        <f t="shared" si="28"/>
        <v>0</v>
      </c>
      <c r="FS63" s="3">
        <f t="shared" ref="FS63:GX63" si="29">FS70</f>
        <v>0</v>
      </c>
      <c r="FT63" s="3">
        <f t="shared" si="29"/>
        <v>0</v>
      </c>
      <c r="FU63" s="3">
        <f t="shared" si="29"/>
        <v>0</v>
      </c>
      <c r="FV63" s="3">
        <f t="shared" si="29"/>
        <v>0</v>
      </c>
      <c r="FW63" s="3">
        <f t="shared" si="29"/>
        <v>0</v>
      </c>
      <c r="FX63" s="3">
        <f t="shared" si="29"/>
        <v>0</v>
      </c>
      <c r="FY63" s="3">
        <f t="shared" si="29"/>
        <v>0</v>
      </c>
      <c r="FZ63" s="3">
        <f t="shared" si="29"/>
        <v>0</v>
      </c>
      <c r="GA63" s="3">
        <f t="shared" si="29"/>
        <v>0</v>
      </c>
      <c r="GB63" s="3">
        <f t="shared" si="29"/>
        <v>0</v>
      </c>
      <c r="GC63" s="3">
        <f t="shared" si="29"/>
        <v>0</v>
      </c>
      <c r="GD63" s="3">
        <f t="shared" si="29"/>
        <v>0</v>
      </c>
      <c r="GE63" s="3">
        <f t="shared" si="29"/>
        <v>0</v>
      </c>
      <c r="GF63" s="3">
        <f t="shared" si="29"/>
        <v>0</v>
      </c>
      <c r="GG63" s="3">
        <f t="shared" si="29"/>
        <v>0</v>
      </c>
      <c r="GH63" s="3">
        <f t="shared" si="29"/>
        <v>0</v>
      </c>
      <c r="GI63" s="3">
        <f t="shared" si="29"/>
        <v>0</v>
      </c>
      <c r="GJ63" s="3">
        <f t="shared" si="29"/>
        <v>0</v>
      </c>
      <c r="GK63" s="3">
        <f t="shared" si="29"/>
        <v>0</v>
      </c>
      <c r="GL63" s="3">
        <f t="shared" si="29"/>
        <v>0</v>
      </c>
      <c r="GM63" s="3">
        <f t="shared" si="29"/>
        <v>0</v>
      </c>
      <c r="GN63" s="3">
        <f t="shared" si="29"/>
        <v>0</v>
      </c>
      <c r="GO63" s="3">
        <f t="shared" si="29"/>
        <v>0</v>
      </c>
      <c r="GP63" s="3">
        <f t="shared" si="29"/>
        <v>0</v>
      </c>
      <c r="GQ63" s="3">
        <f t="shared" si="29"/>
        <v>0</v>
      </c>
      <c r="GR63" s="3">
        <f t="shared" si="29"/>
        <v>0</v>
      </c>
      <c r="GS63" s="3">
        <f t="shared" si="29"/>
        <v>0</v>
      </c>
      <c r="GT63" s="3">
        <f t="shared" si="29"/>
        <v>0</v>
      </c>
      <c r="GU63" s="3">
        <f t="shared" si="29"/>
        <v>0</v>
      </c>
      <c r="GV63" s="3">
        <f t="shared" si="29"/>
        <v>0</v>
      </c>
      <c r="GW63" s="3">
        <f t="shared" si="29"/>
        <v>0</v>
      </c>
      <c r="GX63" s="3">
        <f t="shared" si="29"/>
        <v>0</v>
      </c>
    </row>
    <row r="65" spans="1:245" x14ac:dyDescent="0.2">
      <c r="A65">
        <v>17</v>
      </c>
      <c r="B65">
        <v>1</v>
      </c>
      <c r="C65">
        <f>ROW(SmtRes!A6)</f>
        <v>6</v>
      </c>
      <c r="D65">
        <f>ROW(EtalonRes!A6)</f>
        <v>6</v>
      </c>
      <c r="E65" t="s">
        <v>82</v>
      </c>
      <c r="F65" t="s">
        <v>83</v>
      </c>
      <c r="G65" t="s">
        <v>84</v>
      </c>
      <c r="H65" t="s">
        <v>16</v>
      </c>
      <c r="I65">
        <f>ROUND((924.15)/100,9)</f>
        <v>9.2415000000000003</v>
      </c>
      <c r="J65">
        <v>0</v>
      </c>
      <c r="K65">
        <f>ROUND((924.15)/100,9)</f>
        <v>9.2415000000000003</v>
      </c>
      <c r="O65">
        <f>ROUND(CP65,2)</f>
        <v>321507.34999999998</v>
      </c>
      <c r="P65">
        <f>ROUND(CQ65*I65,2)</f>
        <v>31298.37</v>
      </c>
      <c r="Q65">
        <f>ROUND(CR65*I65,2)</f>
        <v>0</v>
      </c>
      <c r="R65">
        <f>ROUND(CS65*I65,2)</f>
        <v>0</v>
      </c>
      <c r="S65">
        <f>ROUND(CT65*I65,2)</f>
        <v>290208.98</v>
      </c>
      <c r="T65">
        <f>ROUND(CU65*I65,2)</f>
        <v>0</v>
      </c>
      <c r="U65">
        <f>CV65*I65</f>
        <v>1037.2659600000002</v>
      </c>
      <c r="V65">
        <f>CW65*I65</f>
        <v>0</v>
      </c>
      <c r="W65">
        <f>ROUND(CX65*I65,2)</f>
        <v>0</v>
      </c>
      <c r="X65">
        <f t="shared" ref="X65:Y68" si="30">ROUND(CY65,2)</f>
        <v>203146.29</v>
      </c>
      <c r="Y65">
        <f t="shared" si="30"/>
        <v>29020.9</v>
      </c>
      <c r="AA65">
        <v>75538068</v>
      </c>
      <c r="AB65">
        <f>ROUND((AC65+AD65+AF65),6)</f>
        <v>34789.519999999997</v>
      </c>
      <c r="AC65">
        <f>ROUND(((ES65*122)),6)</f>
        <v>3386.72</v>
      </c>
      <c r="AD65">
        <f>ROUND(((((ET65*122))-((EU65*122)))+AE65),6)</f>
        <v>0</v>
      </c>
      <c r="AE65">
        <f>ROUND(((EU65*122)),6)</f>
        <v>0</v>
      </c>
      <c r="AF65">
        <f>ROUND(((EV65*122)),6)</f>
        <v>31402.799999999999</v>
      </c>
      <c r="AG65">
        <f>ROUND((AP65),6)</f>
        <v>0</v>
      </c>
      <c r="AH65">
        <f>((EW65*122))</f>
        <v>112.24000000000001</v>
      </c>
      <c r="AI65">
        <f>((EX65*122))</f>
        <v>0</v>
      </c>
      <c r="AJ65">
        <f>(AS65)</f>
        <v>0</v>
      </c>
      <c r="AK65">
        <v>285.16000000000003</v>
      </c>
      <c r="AL65">
        <v>27.76</v>
      </c>
      <c r="AM65">
        <v>0</v>
      </c>
      <c r="AN65">
        <v>0</v>
      </c>
      <c r="AO65">
        <v>257.39999999999998</v>
      </c>
      <c r="AP65">
        <v>0</v>
      </c>
      <c r="AQ65">
        <v>0.92</v>
      </c>
      <c r="AR65">
        <v>0</v>
      </c>
      <c r="AS65">
        <v>0</v>
      </c>
      <c r="AT65">
        <v>70</v>
      </c>
      <c r="AU65">
        <v>10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4</v>
      </c>
      <c r="BJ65" t="s">
        <v>85</v>
      </c>
      <c r="BM65">
        <v>0</v>
      </c>
      <c r="BN65">
        <v>0</v>
      </c>
      <c r="BO65" t="s">
        <v>3</v>
      </c>
      <c r="BP65">
        <v>0</v>
      </c>
      <c r="BQ65">
        <v>1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70</v>
      </c>
      <c r="CA65">
        <v>10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>(P65+Q65+S65)</f>
        <v>321507.34999999998</v>
      </c>
      <c r="CQ65">
        <f>(AC65*BC65*AW65)</f>
        <v>3386.72</v>
      </c>
      <c r="CR65">
        <f>(((((ET65*122))*BB65-((EU65*122))*BS65)+AE65*BS65)*AV65)</f>
        <v>0</v>
      </c>
      <c r="CS65">
        <f>(AE65*BS65*AV65)</f>
        <v>0</v>
      </c>
      <c r="CT65">
        <f>(AF65*BA65*AV65)</f>
        <v>31402.799999999999</v>
      </c>
      <c r="CU65">
        <f>AG65</f>
        <v>0</v>
      </c>
      <c r="CV65">
        <f>(AH65*AV65)</f>
        <v>112.24000000000001</v>
      </c>
      <c r="CW65">
        <f t="shared" ref="CW65:CX68" si="31">AI65</f>
        <v>0</v>
      </c>
      <c r="CX65">
        <f t="shared" si="31"/>
        <v>0</v>
      </c>
      <c r="CY65">
        <f>((S65*BZ65)/100)</f>
        <v>203146.28599999996</v>
      </c>
      <c r="CZ65">
        <f>((S65*CA65)/100)</f>
        <v>29020.897999999997</v>
      </c>
      <c r="DC65" t="s">
        <v>3</v>
      </c>
      <c r="DD65" t="s">
        <v>18</v>
      </c>
      <c r="DE65" t="s">
        <v>18</v>
      </c>
      <c r="DF65" t="s">
        <v>18</v>
      </c>
      <c r="DG65" t="s">
        <v>18</v>
      </c>
      <c r="DH65" t="s">
        <v>3</v>
      </c>
      <c r="DI65" t="s">
        <v>18</v>
      </c>
      <c r="DJ65" t="s">
        <v>18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1005</v>
      </c>
      <c r="DV65" t="s">
        <v>16</v>
      </c>
      <c r="DW65" t="s">
        <v>16</v>
      </c>
      <c r="DX65">
        <v>100</v>
      </c>
      <c r="DZ65" t="s">
        <v>3</v>
      </c>
      <c r="EA65" t="s">
        <v>3</v>
      </c>
      <c r="EB65" t="s">
        <v>3</v>
      </c>
      <c r="EC65" t="s">
        <v>3</v>
      </c>
      <c r="EE65">
        <v>75226705</v>
      </c>
      <c r="EF65">
        <v>1</v>
      </c>
      <c r="EG65" t="s">
        <v>19</v>
      </c>
      <c r="EH65">
        <v>0</v>
      </c>
      <c r="EI65" t="s">
        <v>3</v>
      </c>
      <c r="EJ65">
        <v>4</v>
      </c>
      <c r="EK65">
        <v>0</v>
      </c>
      <c r="EL65" t="s">
        <v>20</v>
      </c>
      <c r="EM65" t="s">
        <v>21</v>
      </c>
      <c r="EO65" t="s">
        <v>3</v>
      </c>
      <c r="EQ65">
        <v>0</v>
      </c>
      <c r="ER65">
        <v>285.16000000000003</v>
      </c>
      <c r="ES65">
        <v>27.76</v>
      </c>
      <c r="ET65">
        <v>0</v>
      </c>
      <c r="EU65">
        <v>0</v>
      </c>
      <c r="EV65">
        <v>257.39999999999998</v>
      </c>
      <c r="EW65">
        <v>0.92</v>
      </c>
      <c r="EX65">
        <v>0</v>
      </c>
      <c r="EY65">
        <v>0</v>
      </c>
      <c r="FQ65">
        <v>0</v>
      </c>
      <c r="FR65">
        <f>ROUND(IF(BI65=3,GM65,0),2)</f>
        <v>0</v>
      </c>
      <c r="FS65">
        <v>0</v>
      </c>
      <c r="FX65">
        <v>70</v>
      </c>
      <c r="FY65">
        <v>10</v>
      </c>
      <c r="GA65" t="s">
        <v>3</v>
      </c>
      <c r="GD65">
        <v>0</v>
      </c>
      <c r="GF65">
        <v>1204499400</v>
      </c>
      <c r="GG65">
        <v>2</v>
      </c>
      <c r="GH65">
        <v>1</v>
      </c>
      <c r="GI65">
        <v>-2</v>
      </c>
      <c r="GJ65">
        <v>0</v>
      </c>
      <c r="GK65">
        <f>ROUND(R65*(R12)/100,2)</f>
        <v>0</v>
      </c>
      <c r="GL65">
        <f>ROUND(IF(AND(BH65=3,BI65=3,FS65&lt;&gt;0),P65,0),2)</f>
        <v>0</v>
      </c>
      <c r="GM65">
        <f>ROUND(O65+X65+Y65+GK65,2)+GX65</f>
        <v>553674.54</v>
      </c>
      <c r="GN65">
        <f>IF(OR(BI65=0,BI65=1),GM65-GX65,0)</f>
        <v>0</v>
      </c>
      <c r="GO65">
        <f>IF(BI65=2,GM65-GX65,0)</f>
        <v>0</v>
      </c>
      <c r="GP65">
        <f>IF(BI65=4,GM65-GX65,0)</f>
        <v>553674.54</v>
      </c>
      <c r="GR65">
        <v>0</v>
      </c>
      <c r="GS65">
        <v>3</v>
      </c>
      <c r="GT65">
        <v>0</v>
      </c>
      <c r="GU65" t="s">
        <v>3</v>
      </c>
      <c r="GV65">
        <f>ROUND((GT65),6)</f>
        <v>0</v>
      </c>
      <c r="GW65">
        <v>1</v>
      </c>
      <c r="GX65">
        <f>ROUND(HC65*I65,2)</f>
        <v>0</v>
      </c>
      <c r="HA65">
        <v>0</v>
      </c>
      <c r="HB65">
        <v>0</v>
      </c>
      <c r="HC65">
        <f>GV65*GW65</f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45" x14ac:dyDescent="0.2">
      <c r="A66">
        <v>18</v>
      </c>
      <c r="B66">
        <v>1</v>
      </c>
      <c r="C66">
        <v>6</v>
      </c>
      <c r="E66" t="s">
        <v>86</v>
      </c>
      <c r="F66" t="s">
        <v>23</v>
      </c>
      <c r="G66" t="s">
        <v>24</v>
      </c>
      <c r="H66" t="s">
        <v>25</v>
      </c>
      <c r="I66">
        <f>I65*J66</f>
        <v>-11.27463</v>
      </c>
      <c r="J66">
        <v>-1.22</v>
      </c>
      <c r="K66">
        <v>-0.01</v>
      </c>
      <c r="O66">
        <f>ROUND(CP66,2)</f>
        <v>-561.80999999999995</v>
      </c>
      <c r="P66">
        <f>ROUND(CQ66*I66,2)</f>
        <v>-561.80999999999995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 t="shared" si="30"/>
        <v>0</v>
      </c>
      <c r="Y66">
        <f t="shared" si="30"/>
        <v>0</v>
      </c>
      <c r="AA66">
        <v>75538068</v>
      </c>
      <c r="AB66">
        <f>ROUND((AC66+AD66+AF66),6)</f>
        <v>49.83</v>
      </c>
      <c r="AC66">
        <f>ROUND((ES66),6)</f>
        <v>49.83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49.83</v>
      </c>
      <c r="AL66">
        <v>49.83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70</v>
      </c>
      <c r="AU66">
        <v>10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4</v>
      </c>
      <c r="BJ66" t="s">
        <v>26</v>
      </c>
      <c r="BM66">
        <v>0</v>
      </c>
      <c r="BN66">
        <v>0</v>
      </c>
      <c r="BO66" t="s">
        <v>3</v>
      </c>
      <c r="BP66">
        <v>0</v>
      </c>
      <c r="BQ66">
        <v>1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70</v>
      </c>
      <c r="CA66">
        <v>10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-561.80999999999995</v>
      </c>
      <c r="CQ66">
        <f>(AC66*BC66*AW66)</f>
        <v>49.83</v>
      </c>
      <c r="CR66">
        <f>((((ET66)*BB66-(EU66)*BS66)+AE66*BS66)*AV66)</f>
        <v>0</v>
      </c>
      <c r="CS66">
        <f>(AE66*BS66*AV66)</f>
        <v>0</v>
      </c>
      <c r="CT66">
        <f>(AF66*BA66*AV66)</f>
        <v>0</v>
      </c>
      <c r="CU66">
        <f>AG66</f>
        <v>0</v>
      </c>
      <c r="CV66">
        <f>(AH66*AV66)</f>
        <v>0</v>
      </c>
      <c r="CW66">
        <f t="shared" si="31"/>
        <v>0</v>
      </c>
      <c r="CX66">
        <f t="shared" si="31"/>
        <v>0</v>
      </c>
      <c r="CY66">
        <f>((S66*BZ66)/100)</f>
        <v>0</v>
      </c>
      <c r="CZ66">
        <f>((S66*CA66)/100)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1007</v>
      </c>
      <c r="DV66" t="s">
        <v>25</v>
      </c>
      <c r="DW66" t="s">
        <v>25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75226705</v>
      </c>
      <c r="EF66">
        <v>1</v>
      </c>
      <c r="EG66" t="s">
        <v>19</v>
      </c>
      <c r="EH66">
        <v>0</v>
      </c>
      <c r="EI66" t="s">
        <v>3</v>
      </c>
      <c r="EJ66">
        <v>4</v>
      </c>
      <c r="EK66">
        <v>0</v>
      </c>
      <c r="EL66" t="s">
        <v>20</v>
      </c>
      <c r="EM66" t="s">
        <v>21</v>
      </c>
      <c r="EO66" t="s">
        <v>3</v>
      </c>
      <c r="EQ66">
        <v>0</v>
      </c>
      <c r="ER66">
        <v>49.83</v>
      </c>
      <c r="ES66">
        <v>49.83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f>ROUND(IF(BI66=3,GM66,0),2)</f>
        <v>0</v>
      </c>
      <c r="FS66">
        <v>0</v>
      </c>
      <c r="FX66">
        <v>70</v>
      </c>
      <c r="FY66">
        <v>10</v>
      </c>
      <c r="GA66" t="s">
        <v>3</v>
      </c>
      <c r="GD66">
        <v>0</v>
      </c>
      <c r="GF66">
        <v>973433911</v>
      </c>
      <c r="GG66">
        <v>2</v>
      </c>
      <c r="GH66">
        <v>1</v>
      </c>
      <c r="GI66">
        <v>-2</v>
      </c>
      <c r="GJ66">
        <v>0</v>
      </c>
      <c r="GK66">
        <f>ROUND(R66*(R12)/100,2)</f>
        <v>0</v>
      </c>
      <c r="GL66">
        <f>ROUND(IF(AND(BH66=3,BI66=3,FS66&lt;&gt;0),P66,0),2)</f>
        <v>0</v>
      </c>
      <c r="GM66">
        <f>ROUND(O66+X66+Y66+GK66,2)+GX66</f>
        <v>-561.80999999999995</v>
      </c>
      <c r="GN66">
        <f>IF(OR(BI66=0,BI66=1),GM66-GX66,0)</f>
        <v>0</v>
      </c>
      <c r="GO66">
        <f>IF(BI66=2,GM66-GX66,0)</f>
        <v>0</v>
      </c>
      <c r="GP66">
        <f>IF(BI66=4,GM66-GX66,0)</f>
        <v>-561.80999999999995</v>
      </c>
      <c r="GR66">
        <v>0</v>
      </c>
      <c r="GS66">
        <v>3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3</v>
      </c>
      <c r="HF66" t="s">
        <v>3</v>
      </c>
      <c r="HM66" t="s">
        <v>18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C67">
        <f>ROW(SmtRes!A9)</f>
        <v>9</v>
      </c>
      <c r="D67">
        <f>ROW(EtalonRes!A9)</f>
        <v>9</v>
      </c>
      <c r="E67" t="s">
        <v>87</v>
      </c>
      <c r="F67" t="s">
        <v>88</v>
      </c>
      <c r="G67" t="s">
        <v>89</v>
      </c>
      <c r="H67" t="s">
        <v>16</v>
      </c>
      <c r="I67">
        <f>ROUND((62)/100,9)</f>
        <v>0.62</v>
      </c>
      <c r="J67">
        <v>0</v>
      </c>
      <c r="K67">
        <f>ROUND((62)/100,9)</f>
        <v>0.62</v>
      </c>
      <c r="O67">
        <f>ROUND(CP67,2)</f>
        <v>26021.68</v>
      </c>
      <c r="P67">
        <f>ROUND(CQ67*I67,2)</f>
        <v>1261.68</v>
      </c>
      <c r="Q67">
        <f>ROUND(CR67*I67,2)</f>
        <v>0</v>
      </c>
      <c r="R67">
        <f>ROUND(CS67*I67,2)</f>
        <v>0</v>
      </c>
      <c r="S67">
        <f>ROUND(CT67*I67,2)</f>
        <v>24760</v>
      </c>
      <c r="T67">
        <f>ROUND(CU67*I67,2)</f>
        <v>0</v>
      </c>
      <c r="U67">
        <f>CV67*I67</f>
        <v>88.498799999999989</v>
      </c>
      <c r="V67">
        <f>CW67*I67</f>
        <v>0</v>
      </c>
      <c r="W67">
        <f>ROUND(CX67*I67,2)</f>
        <v>0</v>
      </c>
      <c r="X67">
        <f t="shared" si="30"/>
        <v>17332</v>
      </c>
      <c r="Y67">
        <f t="shared" si="30"/>
        <v>2476</v>
      </c>
      <c r="AA67">
        <v>75538068</v>
      </c>
      <c r="AB67">
        <f>ROUND((AC67+AD67+AF67),6)</f>
        <v>41970.44</v>
      </c>
      <c r="AC67">
        <f>ROUND(((ES67*122)),6)</f>
        <v>2034.96</v>
      </c>
      <c r="AD67">
        <f>ROUND(((((ET67*122))-((EU67*122)))+AE67),6)</f>
        <v>0</v>
      </c>
      <c r="AE67">
        <f>ROUND(((EU67*122)),6)</f>
        <v>0</v>
      </c>
      <c r="AF67">
        <f>ROUND(((EV67*122)),6)</f>
        <v>39935.480000000003</v>
      </c>
      <c r="AG67">
        <f>ROUND((AP67),6)</f>
        <v>0</v>
      </c>
      <c r="AH67">
        <f>((EW67*122))</f>
        <v>142.73999999999998</v>
      </c>
      <c r="AI67">
        <f>((EX67*122))</f>
        <v>0</v>
      </c>
      <c r="AJ67">
        <f>(AS67)</f>
        <v>0</v>
      </c>
      <c r="AK67">
        <v>344.02</v>
      </c>
      <c r="AL67">
        <v>16.68</v>
      </c>
      <c r="AM67">
        <v>0</v>
      </c>
      <c r="AN67">
        <v>0</v>
      </c>
      <c r="AO67">
        <v>327.33999999999997</v>
      </c>
      <c r="AP67">
        <v>0</v>
      </c>
      <c r="AQ67">
        <v>1.17</v>
      </c>
      <c r="AR67">
        <v>0</v>
      </c>
      <c r="AS67">
        <v>0</v>
      </c>
      <c r="AT67">
        <v>70</v>
      </c>
      <c r="AU67">
        <v>10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4</v>
      </c>
      <c r="BJ67" t="s">
        <v>90</v>
      </c>
      <c r="BM67">
        <v>0</v>
      </c>
      <c r="BN67">
        <v>0</v>
      </c>
      <c r="BO67" t="s">
        <v>3</v>
      </c>
      <c r="BP67">
        <v>0</v>
      </c>
      <c r="BQ67">
        <v>1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70</v>
      </c>
      <c r="CA67">
        <v>10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(P67+Q67+S67)</f>
        <v>26021.68</v>
      </c>
      <c r="CQ67">
        <f>(AC67*BC67*AW67)</f>
        <v>2034.96</v>
      </c>
      <c r="CR67">
        <f>(((((ET67*122))*BB67-((EU67*122))*BS67)+AE67*BS67)*AV67)</f>
        <v>0</v>
      </c>
      <c r="CS67">
        <f>(AE67*BS67*AV67)</f>
        <v>0</v>
      </c>
      <c r="CT67">
        <f>(AF67*BA67*AV67)</f>
        <v>39935.480000000003</v>
      </c>
      <c r="CU67">
        <f>AG67</f>
        <v>0</v>
      </c>
      <c r="CV67">
        <f>(AH67*AV67)</f>
        <v>142.73999999999998</v>
      </c>
      <c r="CW67">
        <f t="shared" si="31"/>
        <v>0</v>
      </c>
      <c r="CX67">
        <f t="shared" si="31"/>
        <v>0</v>
      </c>
      <c r="CY67">
        <f>((S67*BZ67)/100)</f>
        <v>17332</v>
      </c>
      <c r="CZ67">
        <f>((S67*CA67)/100)</f>
        <v>2476</v>
      </c>
      <c r="DC67" t="s">
        <v>3</v>
      </c>
      <c r="DD67" t="s">
        <v>18</v>
      </c>
      <c r="DE67" t="s">
        <v>18</v>
      </c>
      <c r="DF67" t="s">
        <v>18</v>
      </c>
      <c r="DG67" t="s">
        <v>18</v>
      </c>
      <c r="DH67" t="s">
        <v>3</v>
      </c>
      <c r="DI67" t="s">
        <v>18</v>
      </c>
      <c r="DJ67" t="s">
        <v>18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1005</v>
      </c>
      <c r="DV67" t="s">
        <v>16</v>
      </c>
      <c r="DW67" t="s">
        <v>16</v>
      </c>
      <c r="DX67">
        <v>100</v>
      </c>
      <c r="DZ67" t="s">
        <v>3</v>
      </c>
      <c r="EA67" t="s">
        <v>3</v>
      </c>
      <c r="EB67" t="s">
        <v>3</v>
      </c>
      <c r="EC67" t="s">
        <v>3</v>
      </c>
      <c r="EE67">
        <v>75226705</v>
      </c>
      <c r="EF67">
        <v>1</v>
      </c>
      <c r="EG67" t="s">
        <v>19</v>
      </c>
      <c r="EH67">
        <v>0</v>
      </c>
      <c r="EI67" t="s">
        <v>3</v>
      </c>
      <c r="EJ67">
        <v>4</v>
      </c>
      <c r="EK67">
        <v>0</v>
      </c>
      <c r="EL67" t="s">
        <v>20</v>
      </c>
      <c r="EM67" t="s">
        <v>21</v>
      </c>
      <c r="EO67" t="s">
        <v>3</v>
      </c>
      <c r="EQ67">
        <v>0</v>
      </c>
      <c r="ER67">
        <v>344.02</v>
      </c>
      <c r="ES67">
        <v>16.68</v>
      </c>
      <c r="ET67">
        <v>0</v>
      </c>
      <c r="EU67">
        <v>0</v>
      </c>
      <c r="EV67">
        <v>327.33999999999997</v>
      </c>
      <c r="EW67">
        <v>1.17</v>
      </c>
      <c r="EX67">
        <v>0</v>
      </c>
      <c r="EY67">
        <v>0</v>
      </c>
      <c r="FQ67">
        <v>0</v>
      </c>
      <c r="FR67">
        <f>ROUND(IF(BI67=3,GM67,0),2)</f>
        <v>0</v>
      </c>
      <c r="FS67">
        <v>0</v>
      </c>
      <c r="FX67">
        <v>70</v>
      </c>
      <c r="FY67">
        <v>10</v>
      </c>
      <c r="GA67" t="s">
        <v>3</v>
      </c>
      <c r="GD67">
        <v>0</v>
      </c>
      <c r="GF67">
        <v>-445175077</v>
      </c>
      <c r="GG67">
        <v>2</v>
      </c>
      <c r="GH67">
        <v>1</v>
      </c>
      <c r="GI67">
        <v>-2</v>
      </c>
      <c r="GJ67">
        <v>0</v>
      </c>
      <c r="GK67">
        <f>ROUND(R67*(R12)/100,2)</f>
        <v>0</v>
      </c>
      <c r="GL67">
        <f>ROUND(IF(AND(BH67=3,BI67=3,FS67&lt;&gt;0),P67,0),2)</f>
        <v>0</v>
      </c>
      <c r="GM67">
        <f>ROUND(O67+X67+Y67+GK67,2)+GX67</f>
        <v>45829.68</v>
      </c>
      <c r="GN67">
        <f>IF(OR(BI67=0,BI67=1),GM67-GX67,0)</f>
        <v>0</v>
      </c>
      <c r="GO67">
        <f>IF(BI67=2,GM67-GX67,0)</f>
        <v>0</v>
      </c>
      <c r="GP67">
        <f>IF(BI67=4,GM67-GX67,0)</f>
        <v>45829.68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18</v>
      </c>
      <c r="B68">
        <v>1</v>
      </c>
      <c r="C68">
        <v>9</v>
      </c>
      <c r="E68" t="s">
        <v>91</v>
      </c>
      <c r="F68" t="s">
        <v>23</v>
      </c>
      <c r="G68" t="s">
        <v>24</v>
      </c>
      <c r="H68" t="s">
        <v>25</v>
      </c>
      <c r="I68">
        <f>I67*J68</f>
        <v>-0.75639999999999996</v>
      </c>
      <c r="J68">
        <v>-1.22</v>
      </c>
      <c r="K68">
        <v>-0.01</v>
      </c>
      <c r="O68">
        <f>ROUND(CP68,2)</f>
        <v>-37.69</v>
      </c>
      <c r="P68">
        <f>ROUND(CQ68*I68,2)</f>
        <v>-37.69</v>
      </c>
      <c r="Q68">
        <f>ROUND(CR68*I68,2)</f>
        <v>0</v>
      </c>
      <c r="R68">
        <f>ROUND(CS68*I68,2)</f>
        <v>0</v>
      </c>
      <c r="S68">
        <f>ROUND(CT68*I68,2)</f>
        <v>0</v>
      </c>
      <c r="T68">
        <f>ROUND(CU68*I68,2)</f>
        <v>0</v>
      </c>
      <c r="U68">
        <f>CV68*I68</f>
        <v>0</v>
      </c>
      <c r="V68">
        <f>CW68*I68</f>
        <v>0</v>
      </c>
      <c r="W68">
        <f>ROUND(CX68*I68,2)</f>
        <v>0</v>
      </c>
      <c r="X68">
        <f t="shared" si="30"/>
        <v>0</v>
      </c>
      <c r="Y68">
        <f t="shared" si="30"/>
        <v>0</v>
      </c>
      <c r="AA68">
        <v>75538068</v>
      </c>
      <c r="AB68">
        <f>ROUND((AC68+AD68+AF68),6)</f>
        <v>49.83</v>
      </c>
      <c r="AC68">
        <f>ROUND((ES68),6)</f>
        <v>49.83</v>
      </c>
      <c r="AD68">
        <f>ROUND((((ET68)-(EU68))+AE68),6)</f>
        <v>0</v>
      </c>
      <c r="AE68">
        <f>ROUND((EU68),6)</f>
        <v>0</v>
      </c>
      <c r="AF68">
        <f>ROUND((EV68),6)</f>
        <v>0</v>
      </c>
      <c r="AG68">
        <f>ROUND((AP68),6)</f>
        <v>0</v>
      </c>
      <c r="AH68">
        <f>(EW68)</f>
        <v>0</v>
      </c>
      <c r="AI68">
        <f>(EX68)</f>
        <v>0</v>
      </c>
      <c r="AJ68">
        <f>(AS68)</f>
        <v>0</v>
      </c>
      <c r="AK68">
        <v>49.83</v>
      </c>
      <c r="AL68">
        <v>49.83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70</v>
      </c>
      <c r="AU68">
        <v>10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4</v>
      </c>
      <c r="BJ68" t="s">
        <v>26</v>
      </c>
      <c r="BM68">
        <v>0</v>
      </c>
      <c r="BN68">
        <v>0</v>
      </c>
      <c r="BO68" t="s">
        <v>3</v>
      </c>
      <c r="BP68">
        <v>0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70</v>
      </c>
      <c r="CA68">
        <v>10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(P68+Q68+S68)</f>
        <v>-37.69</v>
      </c>
      <c r="CQ68">
        <f>(AC68*BC68*AW68)</f>
        <v>49.83</v>
      </c>
      <c r="CR68">
        <f>((((ET68)*BB68-(EU68)*BS68)+AE68*BS68)*AV68)</f>
        <v>0</v>
      </c>
      <c r="CS68">
        <f>(AE68*BS68*AV68)</f>
        <v>0</v>
      </c>
      <c r="CT68">
        <f>(AF68*BA68*AV68)</f>
        <v>0</v>
      </c>
      <c r="CU68">
        <f>AG68</f>
        <v>0</v>
      </c>
      <c r="CV68">
        <f>(AH68*AV68)</f>
        <v>0</v>
      </c>
      <c r="CW68">
        <f t="shared" si="31"/>
        <v>0</v>
      </c>
      <c r="CX68">
        <f t="shared" si="31"/>
        <v>0</v>
      </c>
      <c r="CY68">
        <f>((S68*BZ68)/100)</f>
        <v>0</v>
      </c>
      <c r="CZ68">
        <f>((S68*CA68)/100)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1007</v>
      </c>
      <c r="DV68" t="s">
        <v>25</v>
      </c>
      <c r="DW68" t="s">
        <v>25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75226705</v>
      </c>
      <c r="EF68">
        <v>1</v>
      </c>
      <c r="EG68" t="s">
        <v>19</v>
      </c>
      <c r="EH68">
        <v>0</v>
      </c>
      <c r="EI68" t="s">
        <v>3</v>
      </c>
      <c r="EJ68">
        <v>4</v>
      </c>
      <c r="EK68">
        <v>0</v>
      </c>
      <c r="EL68" t="s">
        <v>20</v>
      </c>
      <c r="EM68" t="s">
        <v>21</v>
      </c>
      <c r="EO68" t="s">
        <v>3</v>
      </c>
      <c r="EQ68">
        <v>0</v>
      </c>
      <c r="ER68">
        <v>49.83</v>
      </c>
      <c r="ES68">
        <v>49.83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f>ROUND(IF(BI68=3,GM68,0),2)</f>
        <v>0</v>
      </c>
      <c r="FS68">
        <v>0</v>
      </c>
      <c r="FX68">
        <v>70</v>
      </c>
      <c r="FY68">
        <v>10</v>
      </c>
      <c r="GA68" t="s">
        <v>3</v>
      </c>
      <c r="GD68">
        <v>0</v>
      </c>
      <c r="GF68">
        <v>973433911</v>
      </c>
      <c r="GG68">
        <v>2</v>
      </c>
      <c r="GH68">
        <v>1</v>
      </c>
      <c r="GI68">
        <v>-2</v>
      </c>
      <c r="GJ68">
        <v>0</v>
      </c>
      <c r="GK68">
        <f>ROUND(R68*(R12)/100,2)</f>
        <v>0</v>
      </c>
      <c r="GL68">
        <f>ROUND(IF(AND(BH68=3,BI68=3,FS68&lt;&gt;0),P68,0),2)</f>
        <v>0</v>
      </c>
      <c r="GM68">
        <f>ROUND(O68+X68+Y68+GK68,2)+GX68</f>
        <v>-37.69</v>
      </c>
      <c r="GN68">
        <f>IF(OR(BI68=0,BI68=1),GM68-GX68,0)</f>
        <v>0</v>
      </c>
      <c r="GO68">
        <f>IF(BI68=2,GM68-GX68,0)</f>
        <v>0</v>
      </c>
      <c r="GP68">
        <f>IF(BI68=4,GM68-GX68,0)</f>
        <v>-37.69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18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70" spans="1:245" x14ac:dyDescent="0.2">
      <c r="A70" s="2">
        <v>51</v>
      </c>
      <c r="B70" s="2">
        <f>B61</f>
        <v>1</v>
      </c>
      <c r="C70" s="2">
        <f>A61</f>
        <v>4</v>
      </c>
      <c r="D70" s="2">
        <f>ROW(A61)</f>
        <v>61</v>
      </c>
      <c r="E70" s="2"/>
      <c r="F70" s="2" t="str">
        <f>IF(F61&lt;&gt;"",F61,"")</f>
        <v/>
      </c>
      <c r="G70" s="2" t="str">
        <f>IF(G61&lt;&gt;"",G61,"")</f>
        <v>Полы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32">ROUND(AB70,2)</f>
        <v>346929.53</v>
      </c>
      <c r="P70" s="2">
        <f t="shared" si="32"/>
        <v>31960.55</v>
      </c>
      <c r="Q70" s="2">
        <f t="shared" si="32"/>
        <v>0</v>
      </c>
      <c r="R70" s="2">
        <f t="shared" si="32"/>
        <v>0</v>
      </c>
      <c r="S70" s="2">
        <f t="shared" si="32"/>
        <v>314968.98</v>
      </c>
      <c r="T70" s="2">
        <f t="shared" si="32"/>
        <v>0</v>
      </c>
      <c r="U70" s="2">
        <f>AH70</f>
        <v>1125.7647600000003</v>
      </c>
      <c r="V70" s="2">
        <f>AI70</f>
        <v>0</v>
      </c>
      <c r="W70" s="2">
        <f>ROUND(AJ70,2)</f>
        <v>0</v>
      </c>
      <c r="X70" s="2">
        <f>ROUND(AK70,2)</f>
        <v>220478.29</v>
      </c>
      <c r="Y70" s="2">
        <f>ROUND(AL70,2)</f>
        <v>31496.9</v>
      </c>
      <c r="Z70" s="2"/>
      <c r="AA70" s="2"/>
      <c r="AB70" s="2">
        <f>ROUND(SUMIF(AA65:AA68,"=75538068",O65:O68),2)</f>
        <v>346929.53</v>
      </c>
      <c r="AC70" s="2">
        <f>ROUND(SUMIF(AA65:AA68,"=75538068",P65:P68),2)</f>
        <v>31960.55</v>
      </c>
      <c r="AD70" s="2">
        <f>ROUND(SUMIF(AA65:AA68,"=75538068",Q65:Q68),2)</f>
        <v>0</v>
      </c>
      <c r="AE70" s="2">
        <f>ROUND(SUMIF(AA65:AA68,"=75538068",R65:R68),2)</f>
        <v>0</v>
      </c>
      <c r="AF70" s="2">
        <f>ROUND(SUMIF(AA65:AA68,"=75538068",S65:S68),2)</f>
        <v>314968.98</v>
      </c>
      <c r="AG70" s="2">
        <f>ROUND(SUMIF(AA65:AA68,"=75538068",T65:T68),2)</f>
        <v>0</v>
      </c>
      <c r="AH70" s="2">
        <f>SUMIF(AA65:AA68,"=75538068",U65:U68)</f>
        <v>1125.7647600000003</v>
      </c>
      <c r="AI70" s="2">
        <f>SUMIF(AA65:AA68,"=75538068",V65:V68)</f>
        <v>0</v>
      </c>
      <c r="AJ70" s="2">
        <f>ROUND(SUMIF(AA65:AA68,"=75538068",W65:W68),2)</f>
        <v>0</v>
      </c>
      <c r="AK70" s="2">
        <f>ROUND(SUMIF(AA65:AA68,"=75538068",X65:X68),2)</f>
        <v>220478.29</v>
      </c>
      <c r="AL70" s="2">
        <f>ROUND(SUMIF(AA65:AA68,"=75538068",Y65:Y68),2)</f>
        <v>31496.9</v>
      </c>
      <c r="AM70" s="2"/>
      <c r="AN70" s="2"/>
      <c r="AO70" s="2">
        <f t="shared" ref="AO70:BD70" si="33">ROUND(BX70,2)</f>
        <v>0</v>
      </c>
      <c r="AP70" s="2">
        <f t="shared" si="33"/>
        <v>0</v>
      </c>
      <c r="AQ70" s="2">
        <f t="shared" si="33"/>
        <v>0</v>
      </c>
      <c r="AR70" s="2">
        <f t="shared" si="33"/>
        <v>598904.72</v>
      </c>
      <c r="AS70" s="2">
        <f t="shared" si="33"/>
        <v>0</v>
      </c>
      <c r="AT70" s="2">
        <f t="shared" si="33"/>
        <v>0</v>
      </c>
      <c r="AU70" s="2">
        <f t="shared" si="33"/>
        <v>598904.72</v>
      </c>
      <c r="AV70" s="2">
        <f t="shared" si="33"/>
        <v>31960.55</v>
      </c>
      <c r="AW70" s="2">
        <f t="shared" si="33"/>
        <v>31960.55</v>
      </c>
      <c r="AX70" s="2">
        <f t="shared" si="33"/>
        <v>0</v>
      </c>
      <c r="AY70" s="2">
        <f t="shared" si="33"/>
        <v>31960.55</v>
      </c>
      <c r="AZ70" s="2">
        <f t="shared" si="33"/>
        <v>0</v>
      </c>
      <c r="BA70" s="2">
        <f t="shared" si="33"/>
        <v>0</v>
      </c>
      <c r="BB70" s="2">
        <f t="shared" si="33"/>
        <v>0</v>
      </c>
      <c r="BC70" s="2">
        <f t="shared" si="33"/>
        <v>0</v>
      </c>
      <c r="BD70" s="2">
        <f t="shared" si="33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ROUND(SUMIF(AA65:AA68,"=75538068",FQ65:FQ68),2)</f>
        <v>0</v>
      </c>
      <c r="BY70" s="2">
        <f>ROUND(SUMIF(AA65:AA68,"=75538068",FR65:FR68),2)</f>
        <v>0</v>
      </c>
      <c r="BZ70" s="2">
        <f>ROUND(SUMIF(AA65:AA68,"=75538068",GL65:GL68),2)</f>
        <v>0</v>
      </c>
      <c r="CA70" s="2">
        <f>ROUND(SUMIF(AA65:AA68,"=75538068",GM65:GM68),2)</f>
        <v>598904.72</v>
      </c>
      <c r="CB70" s="2">
        <f>ROUND(SUMIF(AA65:AA68,"=75538068",GN65:GN68),2)</f>
        <v>0</v>
      </c>
      <c r="CC70" s="2">
        <f>ROUND(SUMIF(AA65:AA68,"=75538068",GO65:GO68),2)</f>
        <v>0</v>
      </c>
      <c r="CD70" s="2">
        <f>ROUND(SUMIF(AA65:AA68,"=75538068",GP65:GP68),2)</f>
        <v>598904.72</v>
      </c>
      <c r="CE70" s="2">
        <f>AC70-BX70</f>
        <v>31960.55</v>
      </c>
      <c r="CF70" s="2">
        <f>AC70-BY70</f>
        <v>31960.55</v>
      </c>
      <c r="CG70" s="2">
        <f>BX70-BZ70</f>
        <v>0</v>
      </c>
      <c r="CH70" s="2">
        <f>AC70-BX70-BY70+BZ70</f>
        <v>31960.55</v>
      </c>
      <c r="CI70" s="2">
        <f>BY70-BZ70</f>
        <v>0</v>
      </c>
      <c r="CJ70" s="2">
        <f>ROUND(SUMIF(AA65:AA68,"=75538068",GX65:GX68),2)</f>
        <v>0</v>
      </c>
      <c r="CK70" s="2">
        <f>ROUND(SUMIF(AA65:AA68,"=75538068",GY65:GY68),2)</f>
        <v>0</v>
      </c>
      <c r="CL70" s="2">
        <f>ROUND(SUMIF(AA65:AA68,"=75538068",GZ65:GZ68),2)</f>
        <v>0</v>
      </c>
      <c r="CM70" s="2">
        <f>ROUND(SUMIF(AA65:AA68,"=75538068",HD65:HD68),2)</f>
        <v>0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346929.53</v>
      </c>
      <c r="G72" s="4" t="s">
        <v>27</v>
      </c>
      <c r="H72" s="4" t="s">
        <v>28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346929.53</v>
      </c>
      <c r="X72" s="4">
        <v>1</v>
      </c>
      <c r="Y72" s="4">
        <v>346929.53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31960.55</v>
      </c>
      <c r="G73" s="4" t="s">
        <v>29</v>
      </c>
      <c r="H73" s="4" t="s">
        <v>30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31960.55</v>
      </c>
      <c r="X73" s="4">
        <v>1</v>
      </c>
      <c r="Y73" s="4">
        <v>31960.55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31</v>
      </c>
      <c r="H74" s="4" t="s">
        <v>32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31960.55</v>
      </c>
      <c r="G75" s="4" t="s">
        <v>33</v>
      </c>
      <c r="H75" s="4" t="s">
        <v>34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31960.55</v>
      </c>
      <c r="X75" s="4">
        <v>1</v>
      </c>
      <c r="Y75" s="4">
        <v>31960.55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31960.55</v>
      </c>
      <c r="G76" s="4" t="s">
        <v>35</v>
      </c>
      <c r="H76" s="4" t="s">
        <v>36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31960.55</v>
      </c>
      <c r="X76" s="4">
        <v>1</v>
      </c>
      <c r="Y76" s="4">
        <v>31960.55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37</v>
      </c>
      <c r="H77" s="4" t="s">
        <v>38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31960.55</v>
      </c>
      <c r="G78" s="4" t="s">
        <v>39</v>
      </c>
      <c r="H78" s="4" t="s">
        <v>40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31960.55</v>
      </c>
      <c r="X78" s="4">
        <v>1</v>
      </c>
      <c r="Y78" s="4">
        <v>31960.55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41</v>
      </c>
      <c r="H79" s="4" t="s">
        <v>42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43</v>
      </c>
      <c r="H80" s="4" t="s">
        <v>44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45</v>
      </c>
      <c r="H81" s="4" t="s">
        <v>46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0</v>
      </c>
      <c r="G82" s="4" t="s">
        <v>47</v>
      </c>
      <c r="H82" s="4" t="s">
        <v>48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49</v>
      </c>
      <c r="H83" s="4" t="s">
        <v>50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0</v>
      </c>
      <c r="G84" s="4" t="s">
        <v>51</v>
      </c>
      <c r="H84" s="4" t="s">
        <v>52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314968.98</v>
      </c>
      <c r="G85" s="4" t="s">
        <v>53</v>
      </c>
      <c r="H85" s="4" t="s">
        <v>54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314968.98</v>
      </c>
      <c r="X85" s="4">
        <v>1</v>
      </c>
      <c r="Y85" s="4">
        <v>314968.98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55</v>
      </c>
      <c r="H86" s="4" t="s">
        <v>56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0</v>
      </c>
      <c r="G87" s="4" t="s">
        <v>57</v>
      </c>
      <c r="H87" s="4" t="s">
        <v>58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59</v>
      </c>
      <c r="H88" s="4" t="s">
        <v>60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598904.72</v>
      </c>
      <c r="G89" s="4" t="s">
        <v>61</v>
      </c>
      <c r="H89" s="4" t="s">
        <v>62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598904.72</v>
      </c>
      <c r="X89" s="4">
        <v>1</v>
      </c>
      <c r="Y89" s="4">
        <v>598904.72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63</v>
      </c>
      <c r="H90" s="4" t="s">
        <v>64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65</v>
      </c>
      <c r="H91" s="4" t="s">
        <v>66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Source!U70</f>
        <v>1125.7647600000003</v>
      </c>
      <c r="G92" s="4" t="s">
        <v>67</v>
      </c>
      <c r="H92" s="4" t="s">
        <v>68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1125.76476</v>
      </c>
      <c r="X92" s="4">
        <v>1</v>
      </c>
      <c r="Y92" s="4">
        <v>1125.76476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Source!V70</f>
        <v>0</v>
      </c>
      <c r="G93" s="4" t="s">
        <v>69</v>
      </c>
      <c r="H93" s="4" t="s">
        <v>70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71</v>
      </c>
      <c r="H94" s="4" t="s">
        <v>72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73</v>
      </c>
      <c r="H95" s="4" t="s">
        <v>74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220478.29</v>
      </c>
      <c r="G96" s="4" t="s">
        <v>75</v>
      </c>
      <c r="H96" s="4" t="s">
        <v>76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220478.29</v>
      </c>
      <c r="X96" s="4">
        <v>1</v>
      </c>
      <c r="Y96" s="4">
        <v>220478.29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31496.9</v>
      </c>
      <c r="G97" s="4" t="s">
        <v>77</v>
      </c>
      <c r="H97" s="4" t="s">
        <v>78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31496.9</v>
      </c>
      <c r="X97" s="4">
        <v>1</v>
      </c>
      <c r="Y97" s="4">
        <v>31496.9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598904.72</v>
      </c>
      <c r="G98" s="4" t="s">
        <v>79</v>
      </c>
      <c r="H98" s="4" t="s">
        <v>80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598904.72</v>
      </c>
      <c r="X98" s="4">
        <v>1</v>
      </c>
      <c r="Y98" s="4">
        <v>598904.72</v>
      </c>
      <c r="Z98" s="4"/>
      <c r="AA98" s="4"/>
      <c r="AB98" s="4"/>
    </row>
    <row r="100" spans="1:245" x14ac:dyDescent="0.2">
      <c r="A100" s="1">
        <v>4</v>
      </c>
      <c r="B100" s="1">
        <v>1</v>
      </c>
      <c r="C100" s="1"/>
      <c r="D100" s="1">
        <f>ROW(A109)</f>
        <v>109</v>
      </c>
      <c r="E100" s="1"/>
      <c r="F100" s="1" t="s">
        <v>3</v>
      </c>
      <c r="G100" s="1" t="s">
        <v>92</v>
      </c>
      <c r="H100" s="1" t="s">
        <v>3</v>
      </c>
      <c r="I100" s="1">
        <v>0</v>
      </c>
      <c r="J100" s="1"/>
      <c r="K100" s="1">
        <v>-1</v>
      </c>
      <c r="L100" s="1"/>
      <c r="M100" s="1" t="s">
        <v>3</v>
      </c>
      <c r="N100" s="1"/>
      <c r="O100" s="1"/>
      <c r="P100" s="1"/>
      <c r="Q100" s="1"/>
      <c r="R100" s="1"/>
      <c r="S100" s="1">
        <v>0</v>
      </c>
      <c r="T100" s="1"/>
      <c r="U100" s="1" t="s">
        <v>3</v>
      </c>
      <c r="V100" s="1">
        <v>0</v>
      </c>
      <c r="W100" s="1"/>
      <c r="X100" s="1"/>
      <c r="Y100" s="1"/>
      <c r="Z100" s="1"/>
      <c r="AA100" s="1"/>
      <c r="AB100" s="1" t="s">
        <v>3</v>
      </c>
      <c r="AC100" s="1" t="s">
        <v>3</v>
      </c>
      <c r="AD100" s="1" t="s">
        <v>3</v>
      </c>
      <c r="AE100" s="1" t="s">
        <v>3</v>
      </c>
      <c r="AF100" s="1" t="s">
        <v>3</v>
      </c>
      <c r="AG100" s="1" t="s">
        <v>3</v>
      </c>
      <c r="AH100" s="1"/>
      <c r="AI100" s="1"/>
      <c r="AJ100" s="1"/>
      <c r="AK100" s="1"/>
      <c r="AL100" s="1"/>
      <c r="AM100" s="1"/>
      <c r="AN100" s="1"/>
      <c r="AO100" s="1"/>
      <c r="AP100" s="1" t="s">
        <v>3</v>
      </c>
      <c r="AQ100" s="1" t="s">
        <v>3</v>
      </c>
      <c r="AR100" s="1" t="s">
        <v>3</v>
      </c>
      <c r="AS100" s="1"/>
      <c r="AT100" s="1"/>
      <c r="AU100" s="1"/>
      <c r="AV100" s="1"/>
      <c r="AW100" s="1"/>
      <c r="AX100" s="1"/>
      <c r="AY100" s="1"/>
      <c r="AZ100" s="1" t="s">
        <v>3</v>
      </c>
      <c r="BA100" s="1"/>
      <c r="BB100" s="1" t="s">
        <v>3</v>
      </c>
      <c r="BC100" s="1" t="s">
        <v>3</v>
      </c>
      <c r="BD100" s="1" t="s">
        <v>3</v>
      </c>
      <c r="BE100" s="1" t="s">
        <v>3</v>
      </c>
      <c r="BF100" s="1" t="s">
        <v>3</v>
      </c>
      <c r="BG100" s="1" t="s">
        <v>3</v>
      </c>
      <c r="BH100" s="1" t="s">
        <v>3</v>
      </c>
      <c r="BI100" s="1" t="s">
        <v>3</v>
      </c>
      <c r="BJ100" s="1" t="s">
        <v>3</v>
      </c>
      <c r="BK100" s="1" t="s">
        <v>3</v>
      </c>
      <c r="BL100" s="1" t="s">
        <v>3</v>
      </c>
      <c r="BM100" s="1" t="s">
        <v>3</v>
      </c>
      <c r="BN100" s="1" t="s">
        <v>3</v>
      </c>
      <c r="BO100" s="1" t="s">
        <v>3</v>
      </c>
      <c r="BP100" s="1" t="s">
        <v>3</v>
      </c>
      <c r="BQ100" s="1"/>
      <c r="BR100" s="1"/>
      <c r="BS100" s="1"/>
      <c r="BT100" s="1"/>
      <c r="BU100" s="1"/>
      <c r="BV100" s="1"/>
      <c r="BW100" s="1"/>
      <c r="BX100" s="1">
        <v>0</v>
      </c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>
        <v>0</v>
      </c>
    </row>
    <row r="102" spans="1:245" x14ac:dyDescent="0.2">
      <c r="A102" s="2">
        <v>52</v>
      </c>
      <c r="B102" s="2">
        <f t="shared" ref="B102:G102" si="34">B109</f>
        <v>1</v>
      </c>
      <c r="C102" s="2">
        <f t="shared" si="34"/>
        <v>4</v>
      </c>
      <c r="D102" s="2">
        <f t="shared" si="34"/>
        <v>100</v>
      </c>
      <c r="E102" s="2">
        <f t="shared" si="34"/>
        <v>0</v>
      </c>
      <c r="F102" s="2" t="str">
        <f t="shared" si="34"/>
        <v/>
      </c>
      <c r="G102" s="2" t="str">
        <f t="shared" si="34"/>
        <v>Мытье окон, дверей, перегородок</v>
      </c>
      <c r="H102" s="2"/>
      <c r="I102" s="2"/>
      <c r="J102" s="2"/>
      <c r="K102" s="2"/>
      <c r="L102" s="2"/>
      <c r="M102" s="2"/>
      <c r="N102" s="2"/>
      <c r="O102" s="2">
        <f t="shared" ref="O102:AT102" si="35">O109</f>
        <v>30691.98</v>
      </c>
      <c r="P102" s="2">
        <f t="shared" si="35"/>
        <v>885.81</v>
      </c>
      <c r="Q102" s="2">
        <f t="shared" si="35"/>
        <v>0</v>
      </c>
      <c r="R102" s="2">
        <f t="shared" si="35"/>
        <v>0</v>
      </c>
      <c r="S102" s="2">
        <f t="shared" si="35"/>
        <v>29806.17</v>
      </c>
      <c r="T102" s="2">
        <f t="shared" si="35"/>
        <v>0</v>
      </c>
      <c r="U102" s="2">
        <f t="shared" si="35"/>
        <v>106.53440000000001</v>
      </c>
      <c r="V102" s="2">
        <f t="shared" si="35"/>
        <v>0</v>
      </c>
      <c r="W102" s="2">
        <f t="shared" si="35"/>
        <v>0</v>
      </c>
      <c r="X102" s="2">
        <f t="shared" si="35"/>
        <v>20864.32</v>
      </c>
      <c r="Y102" s="2">
        <f t="shared" si="35"/>
        <v>2980.62</v>
      </c>
      <c r="Z102" s="2">
        <f t="shared" si="35"/>
        <v>0</v>
      </c>
      <c r="AA102" s="2">
        <f t="shared" si="35"/>
        <v>0</v>
      </c>
      <c r="AB102" s="2">
        <f t="shared" si="35"/>
        <v>30691.98</v>
      </c>
      <c r="AC102" s="2">
        <f t="shared" si="35"/>
        <v>885.81</v>
      </c>
      <c r="AD102" s="2">
        <f t="shared" si="35"/>
        <v>0</v>
      </c>
      <c r="AE102" s="2">
        <f t="shared" si="35"/>
        <v>0</v>
      </c>
      <c r="AF102" s="2">
        <f t="shared" si="35"/>
        <v>29806.17</v>
      </c>
      <c r="AG102" s="2">
        <f t="shared" si="35"/>
        <v>0</v>
      </c>
      <c r="AH102" s="2">
        <f t="shared" si="35"/>
        <v>106.53440000000001</v>
      </c>
      <c r="AI102" s="2">
        <f t="shared" si="35"/>
        <v>0</v>
      </c>
      <c r="AJ102" s="2">
        <f t="shared" si="35"/>
        <v>0</v>
      </c>
      <c r="AK102" s="2">
        <f t="shared" si="35"/>
        <v>20864.32</v>
      </c>
      <c r="AL102" s="2">
        <f t="shared" si="35"/>
        <v>2980.62</v>
      </c>
      <c r="AM102" s="2">
        <f t="shared" si="35"/>
        <v>0</v>
      </c>
      <c r="AN102" s="2">
        <f t="shared" si="35"/>
        <v>0</v>
      </c>
      <c r="AO102" s="2">
        <f t="shared" si="35"/>
        <v>0</v>
      </c>
      <c r="AP102" s="2">
        <f t="shared" si="35"/>
        <v>0</v>
      </c>
      <c r="AQ102" s="2">
        <f t="shared" si="35"/>
        <v>0</v>
      </c>
      <c r="AR102" s="2">
        <f t="shared" si="35"/>
        <v>54536.92</v>
      </c>
      <c r="AS102" s="2">
        <f t="shared" si="35"/>
        <v>0</v>
      </c>
      <c r="AT102" s="2">
        <f t="shared" si="35"/>
        <v>0</v>
      </c>
      <c r="AU102" s="2">
        <f t="shared" ref="AU102:BZ102" si="36">AU109</f>
        <v>54536.92</v>
      </c>
      <c r="AV102" s="2">
        <f t="shared" si="36"/>
        <v>885.81</v>
      </c>
      <c r="AW102" s="2">
        <f t="shared" si="36"/>
        <v>885.81</v>
      </c>
      <c r="AX102" s="2">
        <f t="shared" si="36"/>
        <v>0</v>
      </c>
      <c r="AY102" s="2">
        <f t="shared" si="36"/>
        <v>885.81</v>
      </c>
      <c r="AZ102" s="2">
        <f t="shared" si="36"/>
        <v>0</v>
      </c>
      <c r="BA102" s="2">
        <f t="shared" si="36"/>
        <v>0</v>
      </c>
      <c r="BB102" s="2">
        <f t="shared" si="36"/>
        <v>0</v>
      </c>
      <c r="BC102" s="2">
        <f t="shared" si="36"/>
        <v>0</v>
      </c>
      <c r="BD102" s="2">
        <f t="shared" si="36"/>
        <v>0</v>
      </c>
      <c r="BE102" s="2">
        <f t="shared" si="36"/>
        <v>0</v>
      </c>
      <c r="BF102" s="2">
        <f t="shared" si="36"/>
        <v>0</v>
      </c>
      <c r="BG102" s="2">
        <f t="shared" si="36"/>
        <v>0</v>
      </c>
      <c r="BH102" s="2">
        <f t="shared" si="36"/>
        <v>0</v>
      </c>
      <c r="BI102" s="2">
        <f t="shared" si="36"/>
        <v>0</v>
      </c>
      <c r="BJ102" s="2">
        <f t="shared" si="36"/>
        <v>0</v>
      </c>
      <c r="BK102" s="2">
        <f t="shared" si="36"/>
        <v>0</v>
      </c>
      <c r="BL102" s="2">
        <f t="shared" si="36"/>
        <v>0</v>
      </c>
      <c r="BM102" s="2">
        <f t="shared" si="36"/>
        <v>0</v>
      </c>
      <c r="BN102" s="2">
        <f t="shared" si="36"/>
        <v>0</v>
      </c>
      <c r="BO102" s="2">
        <f t="shared" si="36"/>
        <v>0</v>
      </c>
      <c r="BP102" s="2">
        <f t="shared" si="36"/>
        <v>0</v>
      </c>
      <c r="BQ102" s="2">
        <f t="shared" si="36"/>
        <v>0</v>
      </c>
      <c r="BR102" s="2">
        <f t="shared" si="36"/>
        <v>0</v>
      </c>
      <c r="BS102" s="2">
        <f t="shared" si="36"/>
        <v>0</v>
      </c>
      <c r="BT102" s="2">
        <f t="shared" si="36"/>
        <v>0</v>
      </c>
      <c r="BU102" s="2">
        <f t="shared" si="36"/>
        <v>0</v>
      </c>
      <c r="BV102" s="2">
        <f t="shared" si="36"/>
        <v>0</v>
      </c>
      <c r="BW102" s="2">
        <f t="shared" si="36"/>
        <v>0</v>
      </c>
      <c r="BX102" s="2">
        <f t="shared" si="36"/>
        <v>0</v>
      </c>
      <c r="BY102" s="2">
        <f t="shared" si="36"/>
        <v>0</v>
      </c>
      <c r="BZ102" s="2">
        <f t="shared" si="36"/>
        <v>0</v>
      </c>
      <c r="CA102" s="2">
        <f t="shared" ref="CA102:DF102" si="37">CA109</f>
        <v>54536.92</v>
      </c>
      <c r="CB102" s="2">
        <f t="shared" si="37"/>
        <v>0</v>
      </c>
      <c r="CC102" s="2">
        <f t="shared" si="37"/>
        <v>0</v>
      </c>
      <c r="CD102" s="2">
        <f t="shared" si="37"/>
        <v>54536.92</v>
      </c>
      <c r="CE102" s="2">
        <f t="shared" si="37"/>
        <v>885.81</v>
      </c>
      <c r="CF102" s="2">
        <f t="shared" si="37"/>
        <v>885.81</v>
      </c>
      <c r="CG102" s="2">
        <f t="shared" si="37"/>
        <v>0</v>
      </c>
      <c r="CH102" s="2">
        <f t="shared" si="37"/>
        <v>885.81</v>
      </c>
      <c r="CI102" s="2">
        <f t="shared" si="37"/>
        <v>0</v>
      </c>
      <c r="CJ102" s="2">
        <f t="shared" si="37"/>
        <v>0</v>
      </c>
      <c r="CK102" s="2">
        <f t="shared" si="37"/>
        <v>0</v>
      </c>
      <c r="CL102" s="2">
        <f t="shared" si="37"/>
        <v>0</v>
      </c>
      <c r="CM102" s="2">
        <f t="shared" si="37"/>
        <v>0</v>
      </c>
      <c r="CN102" s="2">
        <f t="shared" si="37"/>
        <v>0</v>
      </c>
      <c r="CO102" s="2">
        <f t="shared" si="37"/>
        <v>0</v>
      </c>
      <c r="CP102" s="2">
        <f t="shared" si="37"/>
        <v>0</v>
      </c>
      <c r="CQ102" s="2">
        <f t="shared" si="37"/>
        <v>0</v>
      </c>
      <c r="CR102" s="2">
        <f t="shared" si="37"/>
        <v>0</v>
      </c>
      <c r="CS102" s="2">
        <f t="shared" si="37"/>
        <v>0</v>
      </c>
      <c r="CT102" s="2">
        <f t="shared" si="37"/>
        <v>0</v>
      </c>
      <c r="CU102" s="2">
        <f t="shared" si="37"/>
        <v>0</v>
      </c>
      <c r="CV102" s="2">
        <f t="shared" si="37"/>
        <v>0</v>
      </c>
      <c r="CW102" s="2">
        <f t="shared" si="37"/>
        <v>0</v>
      </c>
      <c r="CX102" s="2">
        <f t="shared" si="37"/>
        <v>0</v>
      </c>
      <c r="CY102" s="2">
        <f t="shared" si="37"/>
        <v>0</v>
      </c>
      <c r="CZ102" s="2">
        <f t="shared" si="37"/>
        <v>0</v>
      </c>
      <c r="DA102" s="2">
        <f t="shared" si="37"/>
        <v>0</v>
      </c>
      <c r="DB102" s="2">
        <f t="shared" si="37"/>
        <v>0</v>
      </c>
      <c r="DC102" s="2">
        <f t="shared" si="37"/>
        <v>0</v>
      </c>
      <c r="DD102" s="2">
        <f t="shared" si="37"/>
        <v>0</v>
      </c>
      <c r="DE102" s="2">
        <f t="shared" si="37"/>
        <v>0</v>
      </c>
      <c r="DF102" s="2">
        <f t="shared" si="37"/>
        <v>0</v>
      </c>
      <c r="DG102" s="3">
        <f t="shared" ref="DG102:EL102" si="38">DG109</f>
        <v>0</v>
      </c>
      <c r="DH102" s="3">
        <f t="shared" si="38"/>
        <v>0</v>
      </c>
      <c r="DI102" s="3">
        <f t="shared" si="38"/>
        <v>0</v>
      </c>
      <c r="DJ102" s="3">
        <f t="shared" si="38"/>
        <v>0</v>
      </c>
      <c r="DK102" s="3">
        <f t="shared" si="38"/>
        <v>0</v>
      </c>
      <c r="DL102" s="3">
        <f t="shared" si="38"/>
        <v>0</v>
      </c>
      <c r="DM102" s="3">
        <f t="shared" si="38"/>
        <v>0</v>
      </c>
      <c r="DN102" s="3">
        <f t="shared" si="38"/>
        <v>0</v>
      </c>
      <c r="DO102" s="3">
        <f t="shared" si="38"/>
        <v>0</v>
      </c>
      <c r="DP102" s="3">
        <f t="shared" si="38"/>
        <v>0</v>
      </c>
      <c r="DQ102" s="3">
        <f t="shared" si="38"/>
        <v>0</v>
      </c>
      <c r="DR102" s="3">
        <f t="shared" si="38"/>
        <v>0</v>
      </c>
      <c r="DS102" s="3">
        <f t="shared" si="38"/>
        <v>0</v>
      </c>
      <c r="DT102" s="3">
        <f t="shared" si="38"/>
        <v>0</v>
      </c>
      <c r="DU102" s="3">
        <f t="shared" si="38"/>
        <v>0</v>
      </c>
      <c r="DV102" s="3">
        <f t="shared" si="38"/>
        <v>0</v>
      </c>
      <c r="DW102" s="3">
        <f t="shared" si="38"/>
        <v>0</v>
      </c>
      <c r="DX102" s="3">
        <f t="shared" si="38"/>
        <v>0</v>
      </c>
      <c r="DY102" s="3">
        <f t="shared" si="38"/>
        <v>0</v>
      </c>
      <c r="DZ102" s="3">
        <f t="shared" si="38"/>
        <v>0</v>
      </c>
      <c r="EA102" s="3">
        <f t="shared" si="38"/>
        <v>0</v>
      </c>
      <c r="EB102" s="3">
        <f t="shared" si="38"/>
        <v>0</v>
      </c>
      <c r="EC102" s="3">
        <f t="shared" si="38"/>
        <v>0</v>
      </c>
      <c r="ED102" s="3">
        <f t="shared" si="38"/>
        <v>0</v>
      </c>
      <c r="EE102" s="3">
        <f t="shared" si="38"/>
        <v>0</v>
      </c>
      <c r="EF102" s="3">
        <f t="shared" si="38"/>
        <v>0</v>
      </c>
      <c r="EG102" s="3">
        <f t="shared" si="38"/>
        <v>0</v>
      </c>
      <c r="EH102" s="3">
        <f t="shared" si="38"/>
        <v>0</v>
      </c>
      <c r="EI102" s="3">
        <f t="shared" si="38"/>
        <v>0</v>
      </c>
      <c r="EJ102" s="3">
        <f t="shared" si="38"/>
        <v>0</v>
      </c>
      <c r="EK102" s="3">
        <f t="shared" si="38"/>
        <v>0</v>
      </c>
      <c r="EL102" s="3">
        <f t="shared" si="38"/>
        <v>0</v>
      </c>
      <c r="EM102" s="3">
        <f t="shared" ref="EM102:FR102" si="39">EM109</f>
        <v>0</v>
      </c>
      <c r="EN102" s="3">
        <f t="shared" si="39"/>
        <v>0</v>
      </c>
      <c r="EO102" s="3">
        <f t="shared" si="39"/>
        <v>0</v>
      </c>
      <c r="EP102" s="3">
        <f t="shared" si="39"/>
        <v>0</v>
      </c>
      <c r="EQ102" s="3">
        <f t="shared" si="39"/>
        <v>0</v>
      </c>
      <c r="ER102" s="3">
        <f t="shared" si="39"/>
        <v>0</v>
      </c>
      <c r="ES102" s="3">
        <f t="shared" si="39"/>
        <v>0</v>
      </c>
      <c r="ET102" s="3">
        <f t="shared" si="39"/>
        <v>0</v>
      </c>
      <c r="EU102" s="3">
        <f t="shared" si="39"/>
        <v>0</v>
      </c>
      <c r="EV102" s="3">
        <f t="shared" si="39"/>
        <v>0</v>
      </c>
      <c r="EW102" s="3">
        <f t="shared" si="39"/>
        <v>0</v>
      </c>
      <c r="EX102" s="3">
        <f t="shared" si="39"/>
        <v>0</v>
      </c>
      <c r="EY102" s="3">
        <f t="shared" si="39"/>
        <v>0</v>
      </c>
      <c r="EZ102" s="3">
        <f t="shared" si="39"/>
        <v>0</v>
      </c>
      <c r="FA102" s="3">
        <f t="shared" si="39"/>
        <v>0</v>
      </c>
      <c r="FB102" s="3">
        <f t="shared" si="39"/>
        <v>0</v>
      </c>
      <c r="FC102" s="3">
        <f t="shared" si="39"/>
        <v>0</v>
      </c>
      <c r="FD102" s="3">
        <f t="shared" si="39"/>
        <v>0</v>
      </c>
      <c r="FE102" s="3">
        <f t="shared" si="39"/>
        <v>0</v>
      </c>
      <c r="FF102" s="3">
        <f t="shared" si="39"/>
        <v>0</v>
      </c>
      <c r="FG102" s="3">
        <f t="shared" si="39"/>
        <v>0</v>
      </c>
      <c r="FH102" s="3">
        <f t="shared" si="39"/>
        <v>0</v>
      </c>
      <c r="FI102" s="3">
        <f t="shared" si="39"/>
        <v>0</v>
      </c>
      <c r="FJ102" s="3">
        <f t="shared" si="39"/>
        <v>0</v>
      </c>
      <c r="FK102" s="3">
        <f t="shared" si="39"/>
        <v>0</v>
      </c>
      <c r="FL102" s="3">
        <f t="shared" si="39"/>
        <v>0</v>
      </c>
      <c r="FM102" s="3">
        <f t="shared" si="39"/>
        <v>0</v>
      </c>
      <c r="FN102" s="3">
        <f t="shared" si="39"/>
        <v>0</v>
      </c>
      <c r="FO102" s="3">
        <f t="shared" si="39"/>
        <v>0</v>
      </c>
      <c r="FP102" s="3">
        <f t="shared" si="39"/>
        <v>0</v>
      </c>
      <c r="FQ102" s="3">
        <f t="shared" si="39"/>
        <v>0</v>
      </c>
      <c r="FR102" s="3">
        <f t="shared" si="39"/>
        <v>0</v>
      </c>
      <c r="FS102" s="3">
        <f t="shared" ref="FS102:GX102" si="40">FS109</f>
        <v>0</v>
      </c>
      <c r="FT102" s="3">
        <f t="shared" si="40"/>
        <v>0</v>
      </c>
      <c r="FU102" s="3">
        <f t="shared" si="40"/>
        <v>0</v>
      </c>
      <c r="FV102" s="3">
        <f t="shared" si="40"/>
        <v>0</v>
      </c>
      <c r="FW102" s="3">
        <f t="shared" si="40"/>
        <v>0</v>
      </c>
      <c r="FX102" s="3">
        <f t="shared" si="40"/>
        <v>0</v>
      </c>
      <c r="FY102" s="3">
        <f t="shared" si="40"/>
        <v>0</v>
      </c>
      <c r="FZ102" s="3">
        <f t="shared" si="40"/>
        <v>0</v>
      </c>
      <c r="GA102" s="3">
        <f t="shared" si="40"/>
        <v>0</v>
      </c>
      <c r="GB102" s="3">
        <f t="shared" si="40"/>
        <v>0</v>
      </c>
      <c r="GC102" s="3">
        <f t="shared" si="40"/>
        <v>0</v>
      </c>
      <c r="GD102" s="3">
        <f t="shared" si="40"/>
        <v>0</v>
      </c>
      <c r="GE102" s="3">
        <f t="shared" si="40"/>
        <v>0</v>
      </c>
      <c r="GF102" s="3">
        <f t="shared" si="40"/>
        <v>0</v>
      </c>
      <c r="GG102" s="3">
        <f t="shared" si="40"/>
        <v>0</v>
      </c>
      <c r="GH102" s="3">
        <f t="shared" si="40"/>
        <v>0</v>
      </c>
      <c r="GI102" s="3">
        <f t="shared" si="40"/>
        <v>0</v>
      </c>
      <c r="GJ102" s="3">
        <f t="shared" si="40"/>
        <v>0</v>
      </c>
      <c r="GK102" s="3">
        <f t="shared" si="40"/>
        <v>0</v>
      </c>
      <c r="GL102" s="3">
        <f t="shared" si="40"/>
        <v>0</v>
      </c>
      <c r="GM102" s="3">
        <f t="shared" si="40"/>
        <v>0</v>
      </c>
      <c r="GN102" s="3">
        <f t="shared" si="40"/>
        <v>0</v>
      </c>
      <c r="GO102" s="3">
        <f t="shared" si="40"/>
        <v>0</v>
      </c>
      <c r="GP102" s="3">
        <f t="shared" si="40"/>
        <v>0</v>
      </c>
      <c r="GQ102" s="3">
        <f t="shared" si="40"/>
        <v>0</v>
      </c>
      <c r="GR102" s="3">
        <f t="shared" si="40"/>
        <v>0</v>
      </c>
      <c r="GS102" s="3">
        <f t="shared" si="40"/>
        <v>0</v>
      </c>
      <c r="GT102" s="3">
        <f t="shared" si="40"/>
        <v>0</v>
      </c>
      <c r="GU102" s="3">
        <f t="shared" si="40"/>
        <v>0</v>
      </c>
      <c r="GV102" s="3">
        <f t="shared" si="40"/>
        <v>0</v>
      </c>
      <c r="GW102" s="3">
        <f t="shared" si="40"/>
        <v>0</v>
      </c>
      <c r="GX102" s="3">
        <f t="shared" si="40"/>
        <v>0</v>
      </c>
    </row>
    <row r="104" spans="1:245" x14ac:dyDescent="0.2">
      <c r="A104">
        <v>17</v>
      </c>
      <c r="B104">
        <v>1</v>
      </c>
      <c r="C104">
        <f>ROW(SmtRes!A12)</f>
        <v>12</v>
      </c>
      <c r="D104">
        <f>ROW(EtalonRes!A12)</f>
        <v>12</v>
      </c>
      <c r="E104" t="s">
        <v>93</v>
      </c>
      <c r="F104" t="s">
        <v>94</v>
      </c>
      <c r="G104" t="s">
        <v>95</v>
      </c>
      <c r="H104" t="s">
        <v>16</v>
      </c>
      <c r="I104">
        <f>ROUND((40)/100,9)</f>
        <v>0.4</v>
      </c>
      <c r="J104">
        <v>0</v>
      </c>
      <c r="K104">
        <f>ROUND((40)/100,9)</f>
        <v>0.4</v>
      </c>
      <c r="O104">
        <f>ROUND(CP104,2)</f>
        <v>11557.5</v>
      </c>
      <c r="P104">
        <f>ROUND(CQ104*I104,2)</f>
        <v>26.11</v>
      </c>
      <c r="Q104">
        <f>ROUND(CR104*I104,2)</f>
        <v>0</v>
      </c>
      <c r="R104">
        <f>ROUND(CS104*I104,2)</f>
        <v>0</v>
      </c>
      <c r="S104">
        <f>ROUND(CT104*I104,2)</f>
        <v>11531.39</v>
      </c>
      <c r="T104">
        <f>ROUND(CU104*I104,2)</f>
        <v>0</v>
      </c>
      <c r="U104">
        <f>CV104*I104</f>
        <v>41.216000000000008</v>
      </c>
      <c r="V104">
        <f>CW104*I104</f>
        <v>0</v>
      </c>
      <c r="W104">
        <f>ROUND(CX104*I104,2)</f>
        <v>0</v>
      </c>
      <c r="X104">
        <f t="shared" ref="X104:Y107" si="41">ROUND(CY104,2)</f>
        <v>8071.97</v>
      </c>
      <c r="Y104">
        <f t="shared" si="41"/>
        <v>1153.1400000000001</v>
      </c>
      <c r="AA104">
        <v>75538068</v>
      </c>
      <c r="AB104">
        <f>ROUND((AC104+AD104+AF104),6)</f>
        <v>28893.759999999998</v>
      </c>
      <c r="AC104">
        <f>ROUND((((ES104*4)*4)),6)</f>
        <v>65.28</v>
      </c>
      <c r="AD104">
        <f>ROUND((((((ET104*4)*4))-(((EU104*4)*4)))+AE104),6)</f>
        <v>0</v>
      </c>
      <c r="AE104">
        <f>ROUND((((EU104*4)*4)),6)</f>
        <v>0</v>
      </c>
      <c r="AF104">
        <f>ROUND(((((EV104*4)*4)*2)),6)</f>
        <v>28828.48</v>
      </c>
      <c r="AG104">
        <f>ROUND((AP104),6)</f>
        <v>0</v>
      </c>
      <c r="AH104">
        <f>((((EW104*4)*4)*2))</f>
        <v>103.04</v>
      </c>
      <c r="AI104">
        <f>(((EX104*4)*4))</f>
        <v>0</v>
      </c>
      <c r="AJ104">
        <f>(AS104)</f>
        <v>0</v>
      </c>
      <c r="AK104">
        <v>904.97</v>
      </c>
      <c r="AL104">
        <v>4.08</v>
      </c>
      <c r="AM104">
        <v>0</v>
      </c>
      <c r="AN104">
        <v>0</v>
      </c>
      <c r="AO104">
        <v>900.89</v>
      </c>
      <c r="AP104">
        <v>0</v>
      </c>
      <c r="AQ104">
        <v>3.22</v>
      </c>
      <c r="AR104">
        <v>0</v>
      </c>
      <c r="AS104">
        <v>0</v>
      </c>
      <c r="AT104">
        <v>70</v>
      </c>
      <c r="AU104">
        <v>10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4</v>
      </c>
      <c r="BJ104" t="s">
        <v>96</v>
      </c>
      <c r="BM104">
        <v>0</v>
      </c>
      <c r="BN104">
        <v>0</v>
      </c>
      <c r="BO104" t="s">
        <v>3</v>
      </c>
      <c r="BP104">
        <v>0</v>
      </c>
      <c r="BQ104">
        <v>1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70</v>
      </c>
      <c r="CA104">
        <v>10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97</v>
      </c>
      <c r="CO104">
        <v>0</v>
      </c>
      <c r="CP104">
        <f>(P104+Q104+S104)</f>
        <v>11557.5</v>
      </c>
      <c r="CQ104">
        <f>(AC104*BC104*AW104)</f>
        <v>65.28</v>
      </c>
      <c r="CR104">
        <f>((((((ET104*4)*4))*BB104-(((EU104*4)*4))*BS104)+AE104*BS104)*AV104)</f>
        <v>0</v>
      </c>
      <c r="CS104">
        <f>(AE104*BS104*AV104)</f>
        <v>0</v>
      </c>
      <c r="CT104">
        <f>(AF104*BA104*AV104)</f>
        <v>28828.48</v>
      </c>
      <c r="CU104">
        <f>AG104</f>
        <v>0</v>
      </c>
      <c r="CV104">
        <f>(AH104*AV104)</f>
        <v>103.04</v>
      </c>
      <c r="CW104">
        <f t="shared" ref="CW104:CX107" si="42">AI104</f>
        <v>0</v>
      </c>
      <c r="CX104">
        <f t="shared" si="42"/>
        <v>0</v>
      </c>
      <c r="CY104">
        <f>((S104*BZ104)/100)</f>
        <v>8071.972999999999</v>
      </c>
      <c r="CZ104">
        <f>((S104*CA104)/100)</f>
        <v>1153.1389999999999</v>
      </c>
      <c r="DC104" t="s">
        <v>3</v>
      </c>
      <c r="DD104" t="s">
        <v>98</v>
      </c>
      <c r="DE104" t="s">
        <v>98</v>
      </c>
      <c r="DF104" t="s">
        <v>98</v>
      </c>
      <c r="DG104" t="s">
        <v>99</v>
      </c>
      <c r="DH104" t="s">
        <v>3</v>
      </c>
      <c r="DI104" t="s">
        <v>99</v>
      </c>
      <c r="DJ104" t="s">
        <v>98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1005</v>
      </c>
      <c r="DV104" t="s">
        <v>16</v>
      </c>
      <c r="DW104" t="s">
        <v>16</v>
      </c>
      <c r="DX104">
        <v>100</v>
      </c>
      <c r="DZ104" t="s">
        <v>3</v>
      </c>
      <c r="EA104" t="s">
        <v>3</v>
      </c>
      <c r="EB104" t="s">
        <v>3</v>
      </c>
      <c r="EC104" t="s">
        <v>3</v>
      </c>
      <c r="EE104">
        <v>75226705</v>
      </c>
      <c r="EF104">
        <v>1</v>
      </c>
      <c r="EG104" t="s">
        <v>19</v>
      </c>
      <c r="EH104">
        <v>0</v>
      </c>
      <c r="EI104" t="s">
        <v>3</v>
      </c>
      <c r="EJ104">
        <v>4</v>
      </c>
      <c r="EK104">
        <v>0</v>
      </c>
      <c r="EL104" t="s">
        <v>20</v>
      </c>
      <c r="EM104" t="s">
        <v>21</v>
      </c>
      <c r="EO104" t="s">
        <v>100</v>
      </c>
      <c r="EQ104">
        <v>0</v>
      </c>
      <c r="ER104">
        <v>904.97</v>
      </c>
      <c r="ES104">
        <v>4.08</v>
      </c>
      <c r="ET104">
        <v>0</v>
      </c>
      <c r="EU104">
        <v>0</v>
      </c>
      <c r="EV104">
        <v>900.89</v>
      </c>
      <c r="EW104">
        <v>3.22</v>
      </c>
      <c r="EX104">
        <v>0</v>
      </c>
      <c r="EY104">
        <v>0</v>
      </c>
      <c r="FQ104">
        <v>0</v>
      </c>
      <c r="FR104">
        <f>ROUND(IF(BI104=3,GM104,0),2)</f>
        <v>0</v>
      </c>
      <c r="FS104">
        <v>0</v>
      </c>
      <c r="FX104">
        <v>70</v>
      </c>
      <c r="FY104">
        <v>10</v>
      </c>
      <c r="GA104" t="s">
        <v>3</v>
      </c>
      <c r="GD104">
        <v>0</v>
      </c>
      <c r="GF104">
        <v>1115372515</v>
      </c>
      <c r="GG104">
        <v>2</v>
      </c>
      <c r="GH104">
        <v>1</v>
      </c>
      <c r="GI104">
        <v>-2</v>
      </c>
      <c r="GJ104">
        <v>0</v>
      </c>
      <c r="GK104">
        <f>ROUND(R104*(R12)/100,2)</f>
        <v>0</v>
      </c>
      <c r="GL104">
        <f>ROUND(IF(AND(BH104=3,BI104=3,FS104&lt;&gt;0),P104,0),2)</f>
        <v>0</v>
      </c>
      <c r="GM104">
        <f>ROUND(O104+X104+Y104+GK104,2)+GX104</f>
        <v>20782.61</v>
      </c>
      <c r="GN104">
        <f>IF(OR(BI104=0,BI104=1),GM104-GX104,0)</f>
        <v>0</v>
      </c>
      <c r="GO104">
        <f>IF(BI104=2,GM104-GX104,0)</f>
        <v>0</v>
      </c>
      <c r="GP104">
        <f>IF(BI104=4,GM104-GX104,0)</f>
        <v>20782.61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18</v>
      </c>
      <c r="B105">
        <v>1</v>
      </c>
      <c r="C105">
        <v>12</v>
      </c>
      <c r="E105" t="s">
        <v>101</v>
      </c>
      <c r="F105" t="s">
        <v>23</v>
      </c>
      <c r="G105" t="s">
        <v>24</v>
      </c>
      <c r="H105" t="s">
        <v>25</v>
      </c>
      <c r="I105">
        <f>I104*J105</f>
        <v>-0.44799999999999995</v>
      </c>
      <c r="J105">
        <v>-1.1199999999999999</v>
      </c>
      <c r="K105">
        <v>-3.5000000000000003E-2</v>
      </c>
      <c r="O105">
        <f>ROUND(CP105,2)</f>
        <v>-22.32</v>
      </c>
      <c r="P105">
        <f>ROUND(CQ105*I105,2)</f>
        <v>-22.32</v>
      </c>
      <c r="Q105">
        <f>ROUND(CR105*I105,2)</f>
        <v>0</v>
      </c>
      <c r="R105">
        <f>ROUND(CS105*I105,2)</f>
        <v>0</v>
      </c>
      <c r="S105">
        <f>ROUND(CT105*I105,2)</f>
        <v>0</v>
      </c>
      <c r="T105">
        <f>ROUND(CU105*I105,2)</f>
        <v>0</v>
      </c>
      <c r="U105">
        <f>CV105*I105</f>
        <v>0</v>
      </c>
      <c r="V105">
        <f>CW105*I105</f>
        <v>0</v>
      </c>
      <c r="W105">
        <f>ROUND(CX105*I105,2)</f>
        <v>0</v>
      </c>
      <c r="X105">
        <f t="shared" si="41"/>
        <v>0</v>
      </c>
      <c r="Y105">
        <f t="shared" si="41"/>
        <v>0</v>
      </c>
      <c r="AA105">
        <v>75538068</v>
      </c>
      <c r="AB105">
        <f>ROUND((AC105+AD105+AF105),6)</f>
        <v>49.83</v>
      </c>
      <c r="AC105">
        <f>ROUND((ES105),6)</f>
        <v>49.83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>ROUND((AP105),6)</f>
        <v>0</v>
      </c>
      <c r="AH105">
        <f>(EW105)</f>
        <v>0</v>
      </c>
      <c r="AI105">
        <f>(EX105)</f>
        <v>0</v>
      </c>
      <c r="AJ105">
        <f>(AS105)</f>
        <v>0</v>
      </c>
      <c r="AK105">
        <v>49.83</v>
      </c>
      <c r="AL105">
        <v>49.83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70</v>
      </c>
      <c r="AU105">
        <v>10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4</v>
      </c>
      <c r="BJ105" t="s">
        <v>26</v>
      </c>
      <c r="BM105">
        <v>0</v>
      </c>
      <c r="BN105">
        <v>0</v>
      </c>
      <c r="BO105" t="s">
        <v>3</v>
      </c>
      <c r="BP105">
        <v>0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70</v>
      </c>
      <c r="CA105">
        <v>10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97</v>
      </c>
      <c r="CO105">
        <v>0</v>
      </c>
      <c r="CP105">
        <f>(P105+Q105+S105)</f>
        <v>-22.32</v>
      </c>
      <c r="CQ105">
        <f>(AC105*BC105*AW105)</f>
        <v>49.83</v>
      </c>
      <c r="CR105">
        <f>((((ET105)*BB105-(EU105)*BS105)+AE105*BS105)*AV105)</f>
        <v>0</v>
      </c>
      <c r="CS105">
        <f>(AE105*BS105*AV105)</f>
        <v>0</v>
      </c>
      <c r="CT105">
        <f>(AF105*BA105*AV105)</f>
        <v>0</v>
      </c>
      <c r="CU105">
        <f>AG105</f>
        <v>0</v>
      </c>
      <c r="CV105">
        <f>(AH105*AV105)</f>
        <v>0</v>
      </c>
      <c r="CW105">
        <f t="shared" si="42"/>
        <v>0</v>
      </c>
      <c r="CX105">
        <f t="shared" si="42"/>
        <v>0</v>
      </c>
      <c r="CY105">
        <f>((S105*BZ105)/100)</f>
        <v>0</v>
      </c>
      <c r="CZ105">
        <f>((S105*CA105)/100)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1007</v>
      </c>
      <c r="DV105" t="s">
        <v>25</v>
      </c>
      <c r="DW105" t="s">
        <v>25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75226705</v>
      </c>
      <c r="EF105">
        <v>1</v>
      </c>
      <c r="EG105" t="s">
        <v>19</v>
      </c>
      <c r="EH105">
        <v>0</v>
      </c>
      <c r="EI105" t="s">
        <v>3</v>
      </c>
      <c r="EJ105">
        <v>4</v>
      </c>
      <c r="EK105">
        <v>0</v>
      </c>
      <c r="EL105" t="s">
        <v>20</v>
      </c>
      <c r="EM105" t="s">
        <v>21</v>
      </c>
      <c r="EO105" t="s">
        <v>100</v>
      </c>
      <c r="EQ105">
        <v>0</v>
      </c>
      <c r="ER105">
        <v>49.83</v>
      </c>
      <c r="ES105">
        <v>49.83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f>ROUND(IF(BI105=3,GM105,0),2)</f>
        <v>0</v>
      </c>
      <c r="FS105">
        <v>0</v>
      </c>
      <c r="FX105">
        <v>70</v>
      </c>
      <c r="FY105">
        <v>10</v>
      </c>
      <c r="GA105" t="s">
        <v>3</v>
      </c>
      <c r="GD105">
        <v>0</v>
      </c>
      <c r="GF105">
        <v>973433911</v>
      </c>
      <c r="GG105">
        <v>2</v>
      </c>
      <c r="GH105">
        <v>1</v>
      </c>
      <c r="GI105">
        <v>-2</v>
      </c>
      <c r="GJ105">
        <v>0</v>
      </c>
      <c r="GK105">
        <f>ROUND(R105*(R12)/100,2)</f>
        <v>0</v>
      </c>
      <c r="GL105">
        <f>ROUND(IF(AND(BH105=3,BI105=3,FS105&lt;&gt;0),P105,0),2)</f>
        <v>0</v>
      </c>
      <c r="GM105">
        <f>ROUND(O105+X105+Y105+GK105,2)+GX105</f>
        <v>-22.32</v>
      </c>
      <c r="GN105">
        <f>IF(OR(BI105=0,BI105=1),GM105-GX105,0)</f>
        <v>0</v>
      </c>
      <c r="GO105">
        <f>IF(BI105=2,GM105-GX105,0)</f>
        <v>0</v>
      </c>
      <c r="GP105">
        <f>IF(BI105=4,GM105-GX105,0)</f>
        <v>-22.32</v>
      </c>
      <c r="GR105">
        <v>0</v>
      </c>
      <c r="GS105">
        <v>3</v>
      </c>
      <c r="GT105">
        <v>0</v>
      </c>
      <c r="GU105" t="s">
        <v>3</v>
      </c>
      <c r="GV105">
        <f>ROUND((GT105),6)</f>
        <v>0</v>
      </c>
      <c r="GW105">
        <v>1</v>
      </c>
      <c r="GX105">
        <f>ROUND(HC105*I105,2)</f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99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C106">
        <f>ROW(SmtRes!A15)</f>
        <v>15</v>
      </c>
      <c r="D106">
        <f>ROW(EtalonRes!A15)</f>
        <v>15</v>
      </c>
      <c r="E106" t="s">
        <v>102</v>
      </c>
      <c r="F106" t="s">
        <v>103</v>
      </c>
      <c r="G106" t="s">
        <v>104</v>
      </c>
      <c r="H106" t="s">
        <v>16</v>
      </c>
      <c r="I106">
        <f>ROUND((302.4)/100,9)</f>
        <v>3.024</v>
      </c>
      <c r="J106">
        <v>0</v>
      </c>
      <c r="K106">
        <f>ROUND((302.4)/100,9)</f>
        <v>3.024</v>
      </c>
      <c r="O106">
        <f>ROUND(CP106,2)</f>
        <v>19178.5</v>
      </c>
      <c r="P106">
        <f>ROUND(CQ106*I106,2)</f>
        <v>903.72</v>
      </c>
      <c r="Q106">
        <f>ROUND(CR106*I106,2)</f>
        <v>0</v>
      </c>
      <c r="R106">
        <f>ROUND(CS106*I106,2)</f>
        <v>0</v>
      </c>
      <c r="S106">
        <f>ROUND(CT106*I106,2)</f>
        <v>18274.78</v>
      </c>
      <c r="T106">
        <f>ROUND(CU106*I106,2)</f>
        <v>0</v>
      </c>
      <c r="U106">
        <f>CV106*I106</f>
        <v>65.318399999999997</v>
      </c>
      <c r="V106">
        <f>CW106*I106</f>
        <v>0</v>
      </c>
      <c r="W106">
        <f>ROUND(CX106*I106,2)</f>
        <v>0</v>
      </c>
      <c r="X106">
        <f t="shared" si="41"/>
        <v>12792.35</v>
      </c>
      <c r="Y106">
        <f t="shared" si="41"/>
        <v>1827.48</v>
      </c>
      <c r="AA106">
        <v>75538068</v>
      </c>
      <c r="AB106">
        <f>ROUND((AC106+AD106+AF106),6)</f>
        <v>6342.0959999999995</v>
      </c>
      <c r="AC106">
        <f>ROUND(((((ES106*4)*4)*0.3)),6)</f>
        <v>298.84800000000001</v>
      </c>
      <c r="AD106">
        <f>ROUND(((((((ET106*4)*4)*0.3))-((((EU106*4)*4)*0.3)))+AE106),6)</f>
        <v>0</v>
      </c>
      <c r="AE106">
        <f>ROUND(((((EU106*4)*4)*0.3)),6)</f>
        <v>0</v>
      </c>
      <c r="AF106">
        <f>ROUND(((((EV106*4)*4)*0.3)),6)</f>
        <v>6043.2479999999996</v>
      </c>
      <c r="AG106">
        <f>ROUND((AP106),6)</f>
        <v>0</v>
      </c>
      <c r="AH106">
        <f>((((EW106*4)*4)*0.3))</f>
        <v>21.599999999999998</v>
      </c>
      <c r="AI106">
        <f>((((EX106*4)*4)*0.3))</f>
        <v>0</v>
      </c>
      <c r="AJ106">
        <f>(AS106)</f>
        <v>0</v>
      </c>
      <c r="AK106">
        <v>1321.27</v>
      </c>
      <c r="AL106">
        <v>62.26</v>
      </c>
      <c r="AM106">
        <v>0</v>
      </c>
      <c r="AN106">
        <v>0</v>
      </c>
      <c r="AO106">
        <v>1259.01</v>
      </c>
      <c r="AP106">
        <v>0</v>
      </c>
      <c r="AQ106">
        <v>4.5</v>
      </c>
      <c r="AR106">
        <v>0</v>
      </c>
      <c r="AS106">
        <v>0</v>
      </c>
      <c r="AT106">
        <v>70</v>
      </c>
      <c r="AU106">
        <v>10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4</v>
      </c>
      <c r="BJ106" t="s">
        <v>105</v>
      </c>
      <c r="BM106">
        <v>0</v>
      </c>
      <c r="BN106">
        <v>0</v>
      </c>
      <c r="BO106" t="s">
        <v>3</v>
      </c>
      <c r="BP106">
        <v>0</v>
      </c>
      <c r="BQ106">
        <v>1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70</v>
      </c>
      <c r="CA106">
        <v>10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>(P106+Q106+S106)</f>
        <v>19178.5</v>
      </c>
      <c r="CQ106">
        <f>(AC106*BC106*AW106)</f>
        <v>298.84800000000001</v>
      </c>
      <c r="CR106">
        <f>(((((((ET106*4)*4)*0.3))*BB106-((((EU106*4)*4)*0.3))*BS106)+AE106*BS106)*AV106)</f>
        <v>0</v>
      </c>
      <c r="CS106">
        <f>(AE106*BS106*AV106)</f>
        <v>0</v>
      </c>
      <c r="CT106">
        <f>(AF106*BA106*AV106)</f>
        <v>6043.2479999999996</v>
      </c>
      <c r="CU106">
        <f>AG106</f>
        <v>0</v>
      </c>
      <c r="CV106">
        <f>(AH106*AV106)</f>
        <v>21.599999999999998</v>
      </c>
      <c r="CW106">
        <f t="shared" si="42"/>
        <v>0</v>
      </c>
      <c r="CX106">
        <f t="shared" si="42"/>
        <v>0</v>
      </c>
      <c r="CY106">
        <f>((S106*BZ106)/100)</f>
        <v>12792.345999999998</v>
      </c>
      <c r="CZ106">
        <f>((S106*CA106)/100)</f>
        <v>1827.4779999999998</v>
      </c>
      <c r="DC106" t="s">
        <v>3</v>
      </c>
      <c r="DD106" t="s">
        <v>106</v>
      </c>
      <c r="DE106" t="s">
        <v>106</v>
      </c>
      <c r="DF106" t="s">
        <v>106</v>
      </c>
      <c r="DG106" t="s">
        <v>106</v>
      </c>
      <c r="DH106" t="s">
        <v>3</v>
      </c>
      <c r="DI106" t="s">
        <v>106</v>
      </c>
      <c r="DJ106" t="s">
        <v>106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1005</v>
      </c>
      <c r="DV106" t="s">
        <v>16</v>
      </c>
      <c r="DW106" t="s">
        <v>16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75226705</v>
      </c>
      <c r="EF106">
        <v>1</v>
      </c>
      <c r="EG106" t="s">
        <v>19</v>
      </c>
      <c r="EH106">
        <v>0</v>
      </c>
      <c r="EI106" t="s">
        <v>3</v>
      </c>
      <c r="EJ106">
        <v>4</v>
      </c>
      <c r="EK106">
        <v>0</v>
      </c>
      <c r="EL106" t="s">
        <v>20</v>
      </c>
      <c r="EM106" t="s">
        <v>21</v>
      </c>
      <c r="EO106" t="s">
        <v>3</v>
      </c>
      <c r="EQ106">
        <v>0</v>
      </c>
      <c r="ER106">
        <v>1321.27</v>
      </c>
      <c r="ES106">
        <v>62.26</v>
      </c>
      <c r="ET106">
        <v>0</v>
      </c>
      <c r="EU106">
        <v>0</v>
      </c>
      <c r="EV106">
        <v>1259.01</v>
      </c>
      <c r="EW106">
        <v>4.5</v>
      </c>
      <c r="EX106">
        <v>0</v>
      </c>
      <c r="EY106">
        <v>0</v>
      </c>
      <c r="FQ106">
        <v>0</v>
      </c>
      <c r="FR106">
        <f>ROUND(IF(BI106=3,GM106,0),2)</f>
        <v>0</v>
      </c>
      <c r="FS106">
        <v>0</v>
      </c>
      <c r="FX106">
        <v>70</v>
      </c>
      <c r="FY106">
        <v>10</v>
      </c>
      <c r="GA106" t="s">
        <v>3</v>
      </c>
      <c r="GD106">
        <v>0</v>
      </c>
      <c r="GF106">
        <v>-1763700095</v>
      </c>
      <c r="GG106">
        <v>2</v>
      </c>
      <c r="GH106">
        <v>1</v>
      </c>
      <c r="GI106">
        <v>-2</v>
      </c>
      <c r="GJ106">
        <v>0</v>
      </c>
      <c r="GK106">
        <f>ROUND(R106*(R12)/100,2)</f>
        <v>0</v>
      </c>
      <c r="GL106">
        <f>ROUND(IF(AND(BH106=3,BI106=3,FS106&lt;&gt;0),P106,0),2)</f>
        <v>0</v>
      </c>
      <c r="GM106">
        <f>ROUND(O106+X106+Y106+GK106,2)+GX106</f>
        <v>33798.33</v>
      </c>
      <c r="GN106">
        <f>IF(OR(BI106=0,BI106=1),GM106-GX106,0)</f>
        <v>0</v>
      </c>
      <c r="GO106">
        <f>IF(BI106=2,GM106-GX106,0)</f>
        <v>0</v>
      </c>
      <c r="GP106">
        <f>IF(BI106=4,GM106-GX106,0)</f>
        <v>33798.33</v>
      </c>
      <c r="GR106">
        <v>0</v>
      </c>
      <c r="GS106">
        <v>3</v>
      </c>
      <c r="GT106">
        <v>0</v>
      </c>
      <c r="GU106" t="s">
        <v>3</v>
      </c>
      <c r="GV106">
        <f>ROUND((GT106),6)</f>
        <v>0</v>
      </c>
      <c r="GW106">
        <v>1</v>
      </c>
      <c r="GX106">
        <f>ROUND(HC106*I106,2)</f>
        <v>0</v>
      </c>
      <c r="HA106">
        <v>0</v>
      </c>
      <c r="HB106">
        <v>0</v>
      </c>
      <c r="HC106">
        <f>GV106*GW106</f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18</v>
      </c>
      <c r="B107">
        <v>1</v>
      </c>
      <c r="C107">
        <v>15</v>
      </c>
      <c r="E107" t="s">
        <v>107</v>
      </c>
      <c r="F107" t="s">
        <v>23</v>
      </c>
      <c r="G107" t="s">
        <v>24</v>
      </c>
      <c r="H107" t="s">
        <v>25</v>
      </c>
      <c r="I107">
        <f>I106*J107</f>
        <v>-0.43545600000000007</v>
      </c>
      <c r="J107">
        <v>-0.14400000000000002</v>
      </c>
      <c r="K107">
        <v>-0.03</v>
      </c>
      <c r="O107">
        <f>ROUND(CP107,2)</f>
        <v>-21.7</v>
      </c>
      <c r="P107">
        <f>ROUND(CQ107*I107,2)</f>
        <v>-21.7</v>
      </c>
      <c r="Q107">
        <f>ROUND(CR107*I107,2)</f>
        <v>0</v>
      </c>
      <c r="R107">
        <f>ROUND(CS107*I107,2)</f>
        <v>0</v>
      </c>
      <c r="S107">
        <f>ROUND(CT107*I107,2)</f>
        <v>0</v>
      </c>
      <c r="T107">
        <f>ROUND(CU107*I107,2)</f>
        <v>0</v>
      </c>
      <c r="U107">
        <f>CV107*I107</f>
        <v>0</v>
      </c>
      <c r="V107">
        <f>CW107*I107</f>
        <v>0</v>
      </c>
      <c r="W107">
        <f>ROUND(CX107*I107,2)</f>
        <v>0</v>
      </c>
      <c r="X107">
        <f t="shared" si="41"/>
        <v>0</v>
      </c>
      <c r="Y107">
        <f t="shared" si="41"/>
        <v>0</v>
      </c>
      <c r="AA107">
        <v>75538068</v>
      </c>
      <c r="AB107">
        <f>ROUND((AC107+AD107+AF107),6)</f>
        <v>49.83</v>
      </c>
      <c r="AC107">
        <f>ROUND((ES107),6)</f>
        <v>49.83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>ROUND((AP107),6)</f>
        <v>0</v>
      </c>
      <c r="AH107">
        <f>(EW107)</f>
        <v>0</v>
      </c>
      <c r="AI107">
        <f>(EX107)</f>
        <v>0</v>
      </c>
      <c r="AJ107">
        <f>(AS107)</f>
        <v>0</v>
      </c>
      <c r="AK107">
        <v>49.83</v>
      </c>
      <c r="AL107">
        <v>49.83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70</v>
      </c>
      <c r="AU107">
        <v>10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4</v>
      </c>
      <c r="BJ107" t="s">
        <v>26</v>
      </c>
      <c r="BM107">
        <v>0</v>
      </c>
      <c r="BN107">
        <v>0</v>
      </c>
      <c r="BO107" t="s">
        <v>3</v>
      </c>
      <c r="BP107">
        <v>0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70</v>
      </c>
      <c r="CA107">
        <v>10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>(P107+Q107+S107)</f>
        <v>-21.7</v>
      </c>
      <c r="CQ107">
        <f>(AC107*BC107*AW107)</f>
        <v>49.83</v>
      </c>
      <c r="CR107">
        <f>((((ET107)*BB107-(EU107)*BS107)+AE107*BS107)*AV107)</f>
        <v>0</v>
      </c>
      <c r="CS107">
        <f>(AE107*BS107*AV107)</f>
        <v>0</v>
      </c>
      <c r="CT107">
        <f>(AF107*BA107*AV107)</f>
        <v>0</v>
      </c>
      <c r="CU107">
        <f>AG107</f>
        <v>0</v>
      </c>
      <c r="CV107">
        <f>(AH107*AV107)</f>
        <v>0</v>
      </c>
      <c r="CW107">
        <f t="shared" si="42"/>
        <v>0</v>
      </c>
      <c r="CX107">
        <f t="shared" si="42"/>
        <v>0</v>
      </c>
      <c r="CY107">
        <f>((S107*BZ107)/100)</f>
        <v>0</v>
      </c>
      <c r="CZ107">
        <f>((S107*CA107)/100)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1007</v>
      </c>
      <c r="DV107" t="s">
        <v>25</v>
      </c>
      <c r="DW107" t="s">
        <v>25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75226705</v>
      </c>
      <c r="EF107">
        <v>1</v>
      </c>
      <c r="EG107" t="s">
        <v>19</v>
      </c>
      <c r="EH107">
        <v>0</v>
      </c>
      <c r="EI107" t="s">
        <v>3</v>
      </c>
      <c r="EJ107">
        <v>4</v>
      </c>
      <c r="EK107">
        <v>0</v>
      </c>
      <c r="EL107" t="s">
        <v>20</v>
      </c>
      <c r="EM107" t="s">
        <v>21</v>
      </c>
      <c r="EO107" t="s">
        <v>3</v>
      </c>
      <c r="EQ107">
        <v>0</v>
      </c>
      <c r="ER107">
        <v>49.83</v>
      </c>
      <c r="ES107">
        <v>49.83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>ROUND(IF(BI107=3,GM107,0),2)</f>
        <v>0</v>
      </c>
      <c r="FS107">
        <v>0</v>
      </c>
      <c r="FX107">
        <v>70</v>
      </c>
      <c r="FY107">
        <v>10</v>
      </c>
      <c r="GA107" t="s">
        <v>3</v>
      </c>
      <c r="GD107">
        <v>0</v>
      </c>
      <c r="GF107">
        <v>973433911</v>
      </c>
      <c r="GG107">
        <v>2</v>
      </c>
      <c r="GH107">
        <v>1</v>
      </c>
      <c r="GI107">
        <v>-2</v>
      </c>
      <c r="GJ107">
        <v>0</v>
      </c>
      <c r="GK107">
        <f>ROUND(R107*(R12)/100,2)</f>
        <v>0</v>
      </c>
      <c r="GL107">
        <f>ROUND(IF(AND(BH107=3,BI107=3,FS107&lt;&gt;0),P107,0),2)</f>
        <v>0</v>
      </c>
      <c r="GM107">
        <f>ROUND(O107+X107+Y107+GK107,2)+GX107</f>
        <v>-21.7</v>
      </c>
      <c r="GN107">
        <f>IF(OR(BI107=0,BI107=1),GM107-GX107,0)</f>
        <v>0</v>
      </c>
      <c r="GO107">
        <f>IF(BI107=2,GM107-GX107,0)</f>
        <v>0</v>
      </c>
      <c r="GP107">
        <f>IF(BI107=4,GM107-GX107,0)</f>
        <v>-21.7</v>
      </c>
      <c r="GR107">
        <v>0</v>
      </c>
      <c r="GS107">
        <v>3</v>
      </c>
      <c r="GT107">
        <v>0</v>
      </c>
      <c r="GU107" t="s">
        <v>3</v>
      </c>
      <c r="GV107">
        <f>ROUND((GT107),6)</f>
        <v>0</v>
      </c>
      <c r="GW107">
        <v>1</v>
      </c>
      <c r="GX107">
        <f>ROUND(HC107*I107,2)</f>
        <v>0</v>
      </c>
      <c r="HA107">
        <v>0</v>
      </c>
      <c r="HB107">
        <v>0</v>
      </c>
      <c r="HC107">
        <f>GV107*GW107</f>
        <v>0</v>
      </c>
      <c r="HE107" t="s">
        <v>3</v>
      </c>
      <c r="HF107" t="s">
        <v>3</v>
      </c>
      <c r="HM107" t="s">
        <v>106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9" spans="1:245" x14ac:dyDescent="0.2">
      <c r="A109" s="2">
        <v>51</v>
      </c>
      <c r="B109" s="2">
        <f>B100</f>
        <v>1</v>
      </c>
      <c r="C109" s="2">
        <f>A100</f>
        <v>4</v>
      </c>
      <c r="D109" s="2">
        <f>ROW(A100)</f>
        <v>100</v>
      </c>
      <c r="E109" s="2"/>
      <c r="F109" s="2" t="str">
        <f>IF(F100&lt;&gt;"",F100,"")</f>
        <v/>
      </c>
      <c r="G109" s="2" t="str">
        <f>IF(G100&lt;&gt;"",G100,"")</f>
        <v>Мытье окон, дверей, перегородок</v>
      </c>
      <c r="H109" s="2">
        <v>0</v>
      </c>
      <c r="I109" s="2"/>
      <c r="J109" s="2"/>
      <c r="K109" s="2"/>
      <c r="L109" s="2"/>
      <c r="M109" s="2"/>
      <c r="N109" s="2"/>
      <c r="O109" s="2">
        <f t="shared" ref="O109:T109" si="43">ROUND(AB109,2)</f>
        <v>30691.98</v>
      </c>
      <c r="P109" s="2">
        <f t="shared" si="43"/>
        <v>885.81</v>
      </c>
      <c r="Q109" s="2">
        <f t="shared" si="43"/>
        <v>0</v>
      </c>
      <c r="R109" s="2">
        <f t="shared" si="43"/>
        <v>0</v>
      </c>
      <c r="S109" s="2">
        <f t="shared" si="43"/>
        <v>29806.17</v>
      </c>
      <c r="T109" s="2">
        <f t="shared" si="43"/>
        <v>0</v>
      </c>
      <c r="U109" s="2">
        <f>AH109</f>
        <v>106.53440000000001</v>
      </c>
      <c r="V109" s="2">
        <f>AI109</f>
        <v>0</v>
      </c>
      <c r="W109" s="2">
        <f>ROUND(AJ109,2)</f>
        <v>0</v>
      </c>
      <c r="X109" s="2">
        <f>ROUND(AK109,2)</f>
        <v>20864.32</v>
      </c>
      <c r="Y109" s="2">
        <f>ROUND(AL109,2)</f>
        <v>2980.62</v>
      </c>
      <c r="Z109" s="2"/>
      <c r="AA109" s="2"/>
      <c r="AB109" s="2">
        <f>ROUND(SUMIF(AA104:AA107,"=75538068",O104:O107),2)</f>
        <v>30691.98</v>
      </c>
      <c r="AC109" s="2">
        <f>ROUND(SUMIF(AA104:AA107,"=75538068",P104:P107),2)</f>
        <v>885.81</v>
      </c>
      <c r="AD109" s="2">
        <f>ROUND(SUMIF(AA104:AA107,"=75538068",Q104:Q107),2)</f>
        <v>0</v>
      </c>
      <c r="AE109" s="2">
        <f>ROUND(SUMIF(AA104:AA107,"=75538068",R104:R107),2)</f>
        <v>0</v>
      </c>
      <c r="AF109" s="2">
        <f>ROUND(SUMIF(AA104:AA107,"=75538068",S104:S107),2)</f>
        <v>29806.17</v>
      </c>
      <c r="AG109" s="2">
        <f>ROUND(SUMIF(AA104:AA107,"=75538068",T104:T107),2)</f>
        <v>0</v>
      </c>
      <c r="AH109" s="2">
        <f>SUMIF(AA104:AA107,"=75538068",U104:U107)</f>
        <v>106.53440000000001</v>
      </c>
      <c r="AI109" s="2">
        <f>SUMIF(AA104:AA107,"=75538068",V104:V107)</f>
        <v>0</v>
      </c>
      <c r="AJ109" s="2">
        <f>ROUND(SUMIF(AA104:AA107,"=75538068",W104:W107),2)</f>
        <v>0</v>
      </c>
      <c r="AK109" s="2">
        <f>ROUND(SUMIF(AA104:AA107,"=75538068",X104:X107),2)</f>
        <v>20864.32</v>
      </c>
      <c r="AL109" s="2">
        <f>ROUND(SUMIF(AA104:AA107,"=75538068",Y104:Y107),2)</f>
        <v>2980.62</v>
      </c>
      <c r="AM109" s="2"/>
      <c r="AN109" s="2"/>
      <c r="AO109" s="2">
        <f t="shared" ref="AO109:BD109" si="44">ROUND(BX109,2)</f>
        <v>0</v>
      </c>
      <c r="AP109" s="2">
        <f t="shared" si="44"/>
        <v>0</v>
      </c>
      <c r="AQ109" s="2">
        <f t="shared" si="44"/>
        <v>0</v>
      </c>
      <c r="AR109" s="2">
        <f t="shared" si="44"/>
        <v>54536.92</v>
      </c>
      <c r="AS109" s="2">
        <f t="shared" si="44"/>
        <v>0</v>
      </c>
      <c r="AT109" s="2">
        <f t="shared" si="44"/>
        <v>0</v>
      </c>
      <c r="AU109" s="2">
        <f t="shared" si="44"/>
        <v>54536.92</v>
      </c>
      <c r="AV109" s="2">
        <f t="shared" si="44"/>
        <v>885.81</v>
      </c>
      <c r="AW109" s="2">
        <f t="shared" si="44"/>
        <v>885.81</v>
      </c>
      <c r="AX109" s="2">
        <f t="shared" si="44"/>
        <v>0</v>
      </c>
      <c r="AY109" s="2">
        <f t="shared" si="44"/>
        <v>885.81</v>
      </c>
      <c r="AZ109" s="2">
        <f t="shared" si="44"/>
        <v>0</v>
      </c>
      <c r="BA109" s="2">
        <f t="shared" si="44"/>
        <v>0</v>
      </c>
      <c r="BB109" s="2">
        <f t="shared" si="44"/>
        <v>0</v>
      </c>
      <c r="BC109" s="2">
        <f t="shared" si="44"/>
        <v>0</v>
      </c>
      <c r="BD109" s="2">
        <f t="shared" si="44"/>
        <v>0</v>
      </c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>
        <f>ROUND(SUMIF(AA104:AA107,"=75538068",FQ104:FQ107),2)</f>
        <v>0</v>
      </c>
      <c r="BY109" s="2">
        <f>ROUND(SUMIF(AA104:AA107,"=75538068",FR104:FR107),2)</f>
        <v>0</v>
      </c>
      <c r="BZ109" s="2">
        <f>ROUND(SUMIF(AA104:AA107,"=75538068",GL104:GL107),2)</f>
        <v>0</v>
      </c>
      <c r="CA109" s="2">
        <f>ROUND(SUMIF(AA104:AA107,"=75538068",GM104:GM107),2)</f>
        <v>54536.92</v>
      </c>
      <c r="CB109" s="2">
        <f>ROUND(SUMIF(AA104:AA107,"=75538068",GN104:GN107),2)</f>
        <v>0</v>
      </c>
      <c r="CC109" s="2">
        <f>ROUND(SUMIF(AA104:AA107,"=75538068",GO104:GO107),2)</f>
        <v>0</v>
      </c>
      <c r="CD109" s="2">
        <f>ROUND(SUMIF(AA104:AA107,"=75538068",GP104:GP107),2)</f>
        <v>54536.92</v>
      </c>
      <c r="CE109" s="2">
        <f>AC109-BX109</f>
        <v>885.81</v>
      </c>
      <c r="CF109" s="2">
        <f>AC109-BY109</f>
        <v>885.81</v>
      </c>
      <c r="CG109" s="2">
        <f>BX109-BZ109</f>
        <v>0</v>
      </c>
      <c r="CH109" s="2">
        <f>AC109-BX109-BY109+BZ109</f>
        <v>885.81</v>
      </c>
      <c r="CI109" s="2">
        <f>BY109-BZ109</f>
        <v>0</v>
      </c>
      <c r="CJ109" s="2">
        <f>ROUND(SUMIF(AA104:AA107,"=75538068",GX104:GX107),2)</f>
        <v>0</v>
      </c>
      <c r="CK109" s="2">
        <f>ROUND(SUMIF(AA104:AA107,"=75538068",GY104:GY107),2)</f>
        <v>0</v>
      </c>
      <c r="CL109" s="2">
        <f>ROUND(SUMIF(AA104:AA107,"=75538068",GZ104:GZ107),2)</f>
        <v>0</v>
      </c>
      <c r="CM109" s="2">
        <f>ROUND(SUMIF(AA104:AA107,"=75538068",HD104:HD107),2)</f>
        <v>0</v>
      </c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>
        <v>0</v>
      </c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201</v>
      </c>
      <c r="F111" s="4">
        <f>ROUND(Source!O109,O111)</f>
        <v>30691.98</v>
      </c>
      <c r="G111" s="4" t="s">
        <v>27</v>
      </c>
      <c r="H111" s="4" t="s">
        <v>28</v>
      </c>
      <c r="I111" s="4"/>
      <c r="J111" s="4"/>
      <c r="K111" s="4">
        <v>201</v>
      </c>
      <c r="L111" s="4">
        <v>1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30691.98</v>
      </c>
      <c r="X111" s="4">
        <v>1</v>
      </c>
      <c r="Y111" s="4">
        <v>30691.98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202</v>
      </c>
      <c r="F112" s="4">
        <f>ROUND(Source!P109,O112)</f>
        <v>885.81</v>
      </c>
      <c r="G112" s="4" t="s">
        <v>29</v>
      </c>
      <c r="H112" s="4" t="s">
        <v>30</v>
      </c>
      <c r="I112" s="4"/>
      <c r="J112" s="4"/>
      <c r="K112" s="4">
        <v>202</v>
      </c>
      <c r="L112" s="4">
        <v>2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885.81</v>
      </c>
      <c r="X112" s="4">
        <v>1</v>
      </c>
      <c r="Y112" s="4">
        <v>885.81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222</v>
      </c>
      <c r="F113" s="4">
        <f>ROUND(Source!AO109,O113)</f>
        <v>0</v>
      </c>
      <c r="G113" s="4" t="s">
        <v>31</v>
      </c>
      <c r="H113" s="4" t="s">
        <v>32</v>
      </c>
      <c r="I113" s="4"/>
      <c r="J113" s="4"/>
      <c r="K113" s="4">
        <v>222</v>
      </c>
      <c r="L113" s="4">
        <v>3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225</v>
      </c>
      <c r="F114" s="4">
        <f>ROUND(Source!AV109,O114)</f>
        <v>885.81</v>
      </c>
      <c r="G114" s="4" t="s">
        <v>33</v>
      </c>
      <c r="H114" s="4" t="s">
        <v>34</v>
      </c>
      <c r="I114" s="4"/>
      <c r="J114" s="4"/>
      <c r="K114" s="4">
        <v>225</v>
      </c>
      <c r="L114" s="4">
        <v>4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885.81</v>
      </c>
      <c r="X114" s="4">
        <v>1</v>
      </c>
      <c r="Y114" s="4">
        <v>885.81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226</v>
      </c>
      <c r="F115" s="4">
        <f>ROUND(Source!AW109,O115)</f>
        <v>885.81</v>
      </c>
      <c r="G115" s="4" t="s">
        <v>35</v>
      </c>
      <c r="H115" s="4" t="s">
        <v>36</v>
      </c>
      <c r="I115" s="4"/>
      <c r="J115" s="4"/>
      <c r="K115" s="4">
        <v>226</v>
      </c>
      <c r="L115" s="4">
        <v>5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885.81</v>
      </c>
      <c r="X115" s="4">
        <v>1</v>
      </c>
      <c r="Y115" s="4">
        <v>885.81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227</v>
      </c>
      <c r="F116" s="4">
        <f>ROUND(Source!AX109,O116)</f>
        <v>0</v>
      </c>
      <c r="G116" s="4" t="s">
        <v>37</v>
      </c>
      <c r="H116" s="4" t="s">
        <v>38</v>
      </c>
      <c r="I116" s="4"/>
      <c r="J116" s="4"/>
      <c r="K116" s="4">
        <v>227</v>
      </c>
      <c r="L116" s="4">
        <v>6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228</v>
      </c>
      <c r="F117" s="4">
        <f>ROUND(Source!AY109,O117)</f>
        <v>885.81</v>
      </c>
      <c r="G117" s="4" t="s">
        <v>39</v>
      </c>
      <c r="H117" s="4" t="s">
        <v>40</v>
      </c>
      <c r="I117" s="4"/>
      <c r="J117" s="4"/>
      <c r="K117" s="4">
        <v>228</v>
      </c>
      <c r="L117" s="4">
        <v>7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885.81</v>
      </c>
      <c r="X117" s="4">
        <v>1</v>
      </c>
      <c r="Y117" s="4">
        <v>885.81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216</v>
      </c>
      <c r="F118" s="4">
        <f>ROUND(Source!AP109,O118)</f>
        <v>0</v>
      </c>
      <c r="G118" s="4" t="s">
        <v>41</v>
      </c>
      <c r="H118" s="4" t="s">
        <v>42</v>
      </c>
      <c r="I118" s="4"/>
      <c r="J118" s="4"/>
      <c r="K118" s="4">
        <v>216</v>
      </c>
      <c r="L118" s="4">
        <v>8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223</v>
      </c>
      <c r="F119" s="4">
        <f>ROUND(Source!AQ109,O119)</f>
        <v>0</v>
      </c>
      <c r="G119" s="4" t="s">
        <v>43</v>
      </c>
      <c r="H119" s="4" t="s">
        <v>44</v>
      </c>
      <c r="I119" s="4"/>
      <c r="J119" s="4"/>
      <c r="K119" s="4">
        <v>223</v>
      </c>
      <c r="L119" s="4">
        <v>9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229</v>
      </c>
      <c r="F120" s="4">
        <f>ROUND(Source!AZ109,O120)</f>
        <v>0</v>
      </c>
      <c r="G120" s="4" t="s">
        <v>45</v>
      </c>
      <c r="H120" s="4" t="s">
        <v>46</v>
      </c>
      <c r="I120" s="4"/>
      <c r="J120" s="4"/>
      <c r="K120" s="4">
        <v>229</v>
      </c>
      <c r="L120" s="4">
        <v>10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203</v>
      </c>
      <c r="F121" s="4">
        <f>ROUND(Source!Q109,O121)</f>
        <v>0</v>
      </c>
      <c r="G121" s="4" t="s">
        <v>47</v>
      </c>
      <c r="H121" s="4" t="s">
        <v>48</v>
      </c>
      <c r="I121" s="4"/>
      <c r="J121" s="4"/>
      <c r="K121" s="4">
        <v>203</v>
      </c>
      <c r="L121" s="4">
        <v>11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231</v>
      </c>
      <c r="F122" s="4">
        <f>ROUND(Source!BB109,O122)</f>
        <v>0</v>
      </c>
      <c r="G122" s="4" t="s">
        <v>49</v>
      </c>
      <c r="H122" s="4" t="s">
        <v>50</v>
      </c>
      <c r="I122" s="4"/>
      <c r="J122" s="4"/>
      <c r="K122" s="4">
        <v>231</v>
      </c>
      <c r="L122" s="4">
        <v>12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204</v>
      </c>
      <c r="F123" s="4">
        <f>ROUND(Source!R109,O123)</f>
        <v>0</v>
      </c>
      <c r="G123" s="4" t="s">
        <v>51</v>
      </c>
      <c r="H123" s="4" t="s">
        <v>52</v>
      </c>
      <c r="I123" s="4"/>
      <c r="J123" s="4"/>
      <c r="K123" s="4">
        <v>204</v>
      </c>
      <c r="L123" s="4">
        <v>13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205</v>
      </c>
      <c r="F124" s="4">
        <f>ROUND(Source!S109,O124)</f>
        <v>29806.17</v>
      </c>
      <c r="G124" s="4" t="s">
        <v>53</v>
      </c>
      <c r="H124" s="4" t="s">
        <v>54</v>
      </c>
      <c r="I124" s="4"/>
      <c r="J124" s="4"/>
      <c r="K124" s="4">
        <v>205</v>
      </c>
      <c r="L124" s="4">
        <v>14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29806.17</v>
      </c>
      <c r="X124" s="4">
        <v>1</v>
      </c>
      <c r="Y124" s="4">
        <v>29806.17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232</v>
      </c>
      <c r="F125" s="4">
        <f>ROUND(Source!BC109,O125)</f>
        <v>0</v>
      </c>
      <c r="G125" s="4" t="s">
        <v>55</v>
      </c>
      <c r="H125" s="4" t="s">
        <v>56</v>
      </c>
      <c r="I125" s="4"/>
      <c r="J125" s="4"/>
      <c r="K125" s="4">
        <v>232</v>
      </c>
      <c r="L125" s="4">
        <v>15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214</v>
      </c>
      <c r="F126" s="4">
        <f>ROUND(Source!AS109,O126)</f>
        <v>0</v>
      </c>
      <c r="G126" s="4" t="s">
        <v>57</v>
      </c>
      <c r="H126" s="4" t="s">
        <v>58</v>
      </c>
      <c r="I126" s="4"/>
      <c r="J126" s="4"/>
      <c r="K126" s="4">
        <v>214</v>
      </c>
      <c r="L126" s="4">
        <v>16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215</v>
      </c>
      <c r="F127" s="4">
        <f>ROUND(Source!AT109,O127)</f>
        <v>0</v>
      </c>
      <c r="G127" s="4" t="s">
        <v>59</v>
      </c>
      <c r="H127" s="4" t="s">
        <v>60</v>
      </c>
      <c r="I127" s="4"/>
      <c r="J127" s="4"/>
      <c r="K127" s="4">
        <v>215</v>
      </c>
      <c r="L127" s="4">
        <v>17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217</v>
      </c>
      <c r="F128" s="4">
        <f>ROUND(Source!AU109,O128)</f>
        <v>54536.92</v>
      </c>
      <c r="G128" s="4" t="s">
        <v>61</v>
      </c>
      <c r="H128" s="4" t="s">
        <v>62</v>
      </c>
      <c r="I128" s="4"/>
      <c r="J128" s="4"/>
      <c r="K128" s="4">
        <v>217</v>
      </c>
      <c r="L128" s="4">
        <v>18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54536.92</v>
      </c>
      <c r="X128" s="4">
        <v>1</v>
      </c>
      <c r="Y128" s="4">
        <v>54536.92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230</v>
      </c>
      <c r="F129" s="4">
        <f>ROUND(Source!BA109,O129)</f>
        <v>0</v>
      </c>
      <c r="G129" s="4" t="s">
        <v>63</v>
      </c>
      <c r="H129" s="4" t="s">
        <v>64</v>
      </c>
      <c r="I129" s="4"/>
      <c r="J129" s="4"/>
      <c r="K129" s="4">
        <v>230</v>
      </c>
      <c r="L129" s="4">
        <v>19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206</v>
      </c>
      <c r="F130" s="4">
        <f>ROUND(Source!T109,O130)</f>
        <v>0</v>
      </c>
      <c r="G130" s="4" t="s">
        <v>65</v>
      </c>
      <c r="H130" s="4" t="s">
        <v>66</v>
      </c>
      <c r="I130" s="4"/>
      <c r="J130" s="4"/>
      <c r="K130" s="4">
        <v>206</v>
      </c>
      <c r="L130" s="4">
        <v>20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207</v>
      </c>
      <c r="F131" s="4">
        <f>Source!U109</f>
        <v>106.53440000000001</v>
      </c>
      <c r="G131" s="4" t="s">
        <v>67</v>
      </c>
      <c r="H131" s="4" t="s">
        <v>68</v>
      </c>
      <c r="I131" s="4"/>
      <c r="J131" s="4"/>
      <c r="K131" s="4">
        <v>207</v>
      </c>
      <c r="L131" s="4">
        <v>21</v>
      </c>
      <c r="M131" s="4">
        <v>3</v>
      </c>
      <c r="N131" s="4" t="s">
        <v>3</v>
      </c>
      <c r="O131" s="4">
        <v>-1</v>
      </c>
      <c r="P131" s="4"/>
      <c r="Q131" s="4"/>
      <c r="R131" s="4"/>
      <c r="S131" s="4"/>
      <c r="T131" s="4"/>
      <c r="U131" s="4"/>
      <c r="V131" s="4"/>
      <c r="W131" s="4">
        <v>106.53440000000001</v>
      </c>
      <c r="X131" s="4">
        <v>1</v>
      </c>
      <c r="Y131" s="4">
        <v>106.53440000000001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208</v>
      </c>
      <c r="F132" s="4">
        <f>Source!V109</f>
        <v>0</v>
      </c>
      <c r="G132" s="4" t="s">
        <v>69</v>
      </c>
      <c r="H132" s="4" t="s">
        <v>70</v>
      </c>
      <c r="I132" s="4"/>
      <c r="J132" s="4"/>
      <c r="K132" s="4">
        <v>208</v>
      </c>
      <c r="L132" s="4">
        <v>22</v>
      </c>
      <c r="M132" s="4">
        <v>3</v>
      </c>
      <c r="N132" s="4" t="s">
        <v>3</v>
      </c>
      <c r="O132" s="4">
        <v>-1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209</v>
      </c>
      <c r="F133" s="4">
        <f>ROUND(Source!W109,O133)</f>
        <v>0</v>
      </c>
      <c r="G133" s="4" t="s">
        <v>71</v>
      </c>
      <c r="H133" s="4" t="s">
        <v>72</v>
      </c>
      <c r="I133" s="4"/>
      <c r="J133" s="4"/>
      <c r="K133" s="4">
        <v>209</v>
      </c>
      <c r="L133" s="4">
        <v>23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233</v>
      </c>
      <c r="F134" s="4">
        <f>ROUND(Source!BD109,O134)</f>
        <v>0</v>
      </c>
      <c r="G134" s="4" t="s">
        <v>73</v>
      </c>
      <c r="H134" s="4" t="s">
        <v>74</v>
      </c>
      <c r="I134" s="4"/>
      <c r="J134" s="4"/>
      <c r="K134" s="4">
        <v>233</v>
      </c>
      <c r="L134" s="4">
        <v>24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210</v>
      </c>
      <c r="F135" s="4">
        <f>ROUND(Source!X109,O135)</f>
        <v>20864.32</v>
      </c>
      <c r="G135" s="4" t="s">
        <v>75</v>
      </c>
      <c r="H135" s="4" t="s">
        <v>76</v>
      </c>
      <c r="I135" s="4"/>
      <c r="J135" s="4"/>
      <c r="K135" s="4">
        <v>210</v>
      </c>
      <c r="L135" s="4">
        <v>25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20864.32</v>
      </c>
      <c r="X135" s="4">
        <v>1</v>
      </c>
      <c r="Y135" s="4">
        <v>20864.32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211</v>
      </c>
      <c r="F136" s="4">
        <f>ROUND(Source!Y109,O136)</f>
        <v>2980.62</v>
      </c>
      <c r="G136" s="4" t="s">
        <v>77</v>
      </c>
      <c r="H136" s="4" t="s">
        <v>78</v>
      </c>
      <c r="I136" s="4"/>
      <c r="J136" s="4"/>
      <c r="K136" s="4">
        <v>211</v>
      </c>
      <c r="L136" s="4">
        <v>26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2980.62</v>
      </c>
      <c r="X136" s="4">
        <v>1</v>
      </c>
      <c r="Y136" s="4">
        <v>2980.62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224</v>
      </c>
      <c r="F137" s="4">
        <f>ROUND(Source!AR109,O137)</f>
        <v>54536.92</v>
      </c>
      <c r="G137" s="4" t="s">
        <v>79</v>
      </c>
      <c r="H137" s="4" t="s">
        <v>80</v>
      </c>
      <c r="I137" s="4"/>
      <c r="J137" s="4"/>
      <c r="K137" s="4">
        <v>224</v>
      </c>
      <c r="L137" s="4">
        <v>27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54536.92</v>
      </c>
      <c r="X137" s="4">
        <v>1</v>
      </c>
      <c r="Y137" s="4">
        <v>54536.92</v>
      </c>
      <c r="Z137" s="4"/>
      <c r="AA137" s="4"/>
      <c r="AB137" s="4"/>
    </row>
    <row r="139" spans="1:245" x14ac:dyDescent="0.2">
      <c r="A139" s="1">
        <v>4</v>
      </c>
      <c r="B139" s="1">
        <v>1</v>
      </c>
      <c r="C139" s="1"/>
      <c r="D139" s="1">
        <f>ROW(A153)</f>
        <v>153</v>
      </c>
      <c r="E139" s="1"/>
      <c r="F139" s="1" t="s">
        <v>3</v>
      </c>
      <c r="G139" s="1" t="s">
        <v>108</v>
      </c>
      <c r="H139" s="1" t="s">
        <v>3</v>
      </c>
      <c r="I139" s="1">
        <v>0</v>
      </c>
      <c r="J139" s="1"/>
      <c r="K139" s="1">
        <v>-1</v>
      </c>
      <c r="L139" s="1"/>
      <c r="M139" s="1" t="s">
        <v>3</v>
      </c>
      <c r="N139" s="1"/>
      <c r="O139" s="1"/>
      <c r="P139" s="1"/>
      <c r="Q139" s="1"/>
      <c r="R139" s="1"/>
      <c r="S139" s="1">
        <v>0</v>
      </c>
      <c r="T139" s="1"/>
      <c r="U139" s="1" t="s">
        <v>3</v>
      </c>
      <c r="V139" s="1">
        <v>0</v>
      </c>
      <c r="W139" s="1"/>
      <c r="X139" s="1"/>
      <c r="Y139" s="1"/>
      <c r="Z139" s="1"/>
      <c r="AA139" s="1"/>
      <c r="AB139" s="1" t="s">
        <v>3</v>
      </c>
      <c r="AC139" s="1" t="s">
        <v>3</v>
      </c>
      <c r="AD139" s="1" t="s">
        <v>3</v>
      </c>
      <c r="AE139" s="1" t="s">
        <v>3</v>
      </c>
      <c r="AF139" s="1" t="s">
        <v>3</v>
      </c>
      <c r="AG139" s="1" t="s">
        <v>3</v>
      </c>
      <c r="AH139" s="1"/>
      <c r="AI139" s="1"/>
      <c r="AJ139" s="1"/>
      <c r="AK139" s="1"/>
      <c r="AL139" s="1"/>
      <c r="AM139" s="1"/>
      <c r="AN139" s="1"/>
      <c r="AO139" s="1"/>
      <c r="AP139" s="1" t="s">
        <v>3</v>
      </c>
      <c r="AQ139" s="1" t="s">
        <v>3</v>
      </c>
      <c r="AR139" s="1" t="s">
        <v>3</v>
      </c>
      <c r="AS139" s="1"/>
      <c r="AT139" s="1"/>
      <c r="AU139" s="1"/>
      <c r="AV139" s="1"/>
      <c r="AW139" s="1"/>
      <c r="AX139" s="1"/>
      <c r="AY139" s="1"/>
      <c r="AZ139" s="1" t="s">
        <v>3</v>
      </c>
      <c r="BA139" s="1"/>
      <c r="BB139" s="1" t="s">
        <v>3</v>
      </c>
      <c r="BC139" s="1" t="s">
        <v>3</v>
      </c>
      <c r="BD139" s="1" t="s">
        <v>3</v>
      </c>
      <c r="BE139" s="1" t="s">
        <v>3</v>
      </c>
      <c r="BF139" s="1" t="s">
        <v>3</v>
      </c>
      <c r="BG139" s="1" t="s">
        <v>3</v>
      </c>
      <c r="BH139" s="1" t="s">
        <v>3</v>
      </c>
      <c r="BI139" s="1" t="s">
        <v>3</v>
      </c>
      <c r="BJ139" s="1" t="s">
        <v>3</v>
      </c>
      <c r="BK139" s="1" t="s">
        <v>3</v>
      </c>
      <c r="BL139" s="1" t="s">
        <v>3</v>
      </c>
      <c r="BM139" s="1" t="s">
        <v>3</v>
      </c>
      <c r="BN139" s="1" t="s">
        <v>3</v>
      </c>
      <c r="BO139" s="1" t="s">
        <v>3</v>
      </c>
      <c r="BP139" s="1" t="s">
        <v>3</v>
      </c>
      <c r="BQ139" s="1"/>
      <c r="BR139" s="1"/>
      <c r="BS139" s="1"/>
      <c r="BT139" s="1"/>
      <c r="BU139" s="1"/>
      <c r="BV139" s="1"/>
      <c r="BW139" s="1"/>
      <c r="BX139" s="1">
        <v>0</v>
      </c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>
        <v>0</v>
      </c>
    </row>
    <row r="141" spans="1:245" x14ac:dyDescent="0.2">
      <c r="A141" s="2">
        <v>52</v>
      </c>
      <c r="B141" s="2">
        <f t="shared" ref="B141:G141" si="45">B153</f>
        <v>1</v>
      </c>
      <c r="C141" s="2">
        <f t="shared" si="45"/>
        <v>4</v>
      </c>
      <c r="D141" s="2">
        <f t="shared" si="45"/>
        <v>139</v>
      </c>
      <c r="E141" s="2">
        <f t="shared" si="45"/>
        <v>0</v>
      </c>
      <c r="F141" s="2" t="str">
        <f t="shared" si="45"/>
        <v/>
      </c>
      <c r="G141" s="2" t="str">
        <f t="shared" si="45"/>
        <v>Мытье сантехнических приборов</v>
      </c>
      <c r="H141" s="2"/>
      <c r="I141" s="2"/>
      <c r="J141" s="2"/>
      <c r="K141" s="2"/>
      <c r="L141" s="2"/>
      <c r="M141" s="2"/>
      <c r="N141" s="2"/>
      <c r="O141" s="2">
        <f t="shared" ref="O141:AT141" si="46">O153</f>
        <v>485685.61</v>
      </c>
      <c r="P141" s="2">
        <f t="shared" si="46"/>
        <v>324918.58</v>
      </c>
      <c r="Q141" s="2">
        <f t="shared" si="46"/>
        <v>0</v>
      </c>
      <c r="R141" s="2">
        <f t="shared" si="46"/>
        <v>0</v>
      </c>
      <c r="S141" s="2">
        <f t="shared" si="46"/>
        <v>160767.03</v>
      </c>
      <c r="T141" s="2">
        <f t="shared" si="46"/>
        <v>0</v>
      </c>
      <c r="U141" s="2">
        <f t="shared" si="46"/>
        <v>574.62000000000012</v>
      </c>
      <c r="V141" s="2">
        <f t="shared" si="46"/>
        <v>0</v>
      </c>
      <c r="W141" s="2">
        <f t="shared" si="46"/>
        <v>0</v>
      </c>
      <c r="X141" s="2">
        <f t="shared" si="46"/>
        <v>112536.92</v>
      </c>
      <c r="Y141" s="2">
        <f t="shared" si="46"/>
        <v>16076.7</v>
      </c>
      <c r="Z141" s="2">
        <f t="shared" si="46"/>
        <v>0</v>
      </c>
      <c r="AA141" s="2">
        <f t="shared" si="46"/>
        <v>0</v>
      </c>
      <c r="AB141" s="2">
        <f t="shared" si="46"/>
        <v>485685.61</v>
      </c>
      <c r="AC141" s="2">
        <f t="shared" si="46"/>
        <v>324918.58</v>
      </c>
      <c r="AD141" s="2">
        <f t="shared" si="46"/>
        <v>0</v>
      </c>
      <c r="AE141" s="2">
        <f t="shared" si="46"/>
        <v>0</v>
      </c>
      <c r="AF141" s="2">
        <f t="shared" si="46"/>
        <v>160767.03</v>
      </c>
      <c r="AG141" s="2">
        <f t="shared" si="46"/>
        <v>0</v>
      </c>
      <c r="AH141" s="2">
        <f t="shared" si="46"/>
        <v>574.62000000000012</v>
      </c>
      <c r="AI141" s="2">
        <f t="shared" si="46"/>
        <v>0</v>
      </c>
      <c r="AJ141" s="2">
        <f t="shared" si="46"/>
        <v>0</v>
      </c>
      <c r="AK141" s="2">
        <f t="shared" si="46"/>
        <v>112536.92</v>
      </c>
      <c r="AL141" s="2">
        <f t="shared" si="46"/>
        <v>16076.7</v>
      </c>
      <c r="AM141" s="2">
        <f t="shared" si="46"/>
        <v>0</v>
      </c>
      <c r="AN141" s="2">
        <f t="shared" si="46"/>
        <v>0</v>
      </c>
      <c r="AO141" s="2">
        <f t="shared" si="46"/>
        <v>0</v>
      </c>
      <c r="AP141" s="2">
        <f t="shared" si="46"/>
        <v>0</v>
      </c>
      <c r="AQ141" s="2">
        <f t="shared" si="46"/>
        <v>0</v>
      </c>
      <c r="AR141" s="2">
        <f t="shared" si="46"/>
        <v>614299.23</v>
      </c>
      <c r="AS141" s="2">
        <f t="shared" si="46"/>
        <v>312826.2</v>
      </c>
      <c r="AT141" s="2">
        <f t="shared" si="46"/>
        <v>0</v>
      </c>
      <c r="AU141" s="2">
        <f t="shared" ref="AU141:BZ141" si="47">AU153</f>
        <v>301473.03000000003</v>
      </c>
      <c r="AV141" s="2">
        <f t="shared" si="47"/>
        <v>324918.58</v>
      </c>
      <c r="AW141" s="2">
        <f t="shared" si="47"/>
        <v>324918.58</v>
      </c>
      <c r="AX141" s="2">
        <f t="shared" si="47"/>
        <v>0</v>
      </c>
      <c r="AY141" s="2">
        <f t="shared" si="47"/>
        <v>324918.58</v>
      </c>
      <c r="AZ141" s="2">
        <f t="shared" si="47"/>
        <v>0</v>
      </c>
      <c r="BA141" s="2">
        <f t="shared" si="47"/>
        <v>0</v>
      </c>
      <c r="BB141" s="2">
        <f t="shared" si="47"/>
        <v>0</v>
      </c>
      <c r="BC141" s="2">
        <f t="shared" si="47"/>
        <v>0</v>
      </c>
      <c r="BD141" s="2">
        <f t="shared" si="47"/>
        <v>0</v>
      </c>
      <c r="BE141" s="2">
        <f t="shared" si="47"/>
        <v>0</v>
      </c>
      <c r="BF141" s="2">
        <f t="shared" si="47"/>
        <v>0</v>
      </c>
      <c r="BG141" s="2">
        <f t="shared" si="47"/>
        <v>0</v>
      </c>
      <c r="BH141" s="2">
        <f t="shared" si="47"/>
        <v>0</v>
      </c>
      <c r="BI141" s="2">
        <f t="shared" si="47"/>
        <v>0</v>
      </c>
      <c r="BJ141" s="2">
        <f t="shared" si="47"/>
        <v>0</v>
      </c>
      <c r="BK141" s="2">
        <f t="shared" si="47"/>
        <v>0</v>
      </c>
      <c r="BL141" s="2">
        <f t="shared" si="47"/>
        <v>0</v>
      </c>
      <c r="BM141" s="2">
        <f t="shared" si="47"/>
        <v>0</v>
      </c>
      <c r="BN141" s="2">
        <f t="shared" si="47"/>
        <v>0</v>
      </c>
      <c r="BO141" s="2">
        <f t="shared" si="47"/>
        <v>0</v>
      </c>
      <c r="BP141" s="2">
        <f t="shared" si="47"/>
        <v>0</v>
      </c>
      <c r="BQ141" s="2">
        <f t="shared" si="47"/>
        <v>0</v>
      </c>
      <c r="BR141" s="2">
        <f t="shared" si="47"/>
        <v>0</v>
      </c>
      <c r="BS141" s="2">
        <f t="shared" si="47"/>
        <v>0</v>
      </c>
      <c r="BT141" s="2">
        <f t="shared" si="47"/>
        <v>0</v>
      </c>
      <c r="BU141" s="2">
        <f t="shared" si="47"/>
        <v>0</v>
      </c>
      <c r="BV141" s="2">
        <f t="shared" si="47"/>
        <v>0</v>
      </c>
      <c r="BW141" s="2">
        <f t="shared" si="47"/>
        <v>0</v>
      </c>
      <c r="BX141" s="2">
        <f t="shared" si="47"/>
        <v>0</v>
      </c>
      <c r="BY141" s="2">
        <f t="shared" si="47"/>
        <v>0</v>
      </c>
      <c r="BZ141" s="2">
        <f t="shared" si="47"/>
        <v>0</v>
      </c>
      <c r="CA141" s="2">
        <f t="shared" ref="CA141:DF141" si="48">CA153</f>
        <v>614299.23</v>
      </c>
      <c r="CB141" s="2">
        <f t="shared" si="48"/>
        <v>312826.2</v>
      </c>
      <c r="CC141" s="2">
        <f t="shared" si="48"/>
        <v>0</v>
      </c>
      <c r="CD141" s="2">
        <f t="shared" si="48"/>
        <v>301473.03000000003</v>
      </c>
      <c r="CE141" s="2">
        <f t="shared" si="48"/>
        <v>324918.58</v>
      </c>
      <c r="CF141" s="2">
        <f t="shared" si="48"/>
        <v>324918.58</v>
      </c>
      <c r="CG141" s="2">
        <f t="shared" si="48"/>
        <v>0</v>
      </c>
      <c r="CH141" s="2">
        <f t="shared" si="48"/>
        <v>324918.58</v>
      </c>
      <c r="CI141" s="2">
        <f t="shared" si="48"/>
        <v>0</v>
      </c>
      <c r="CJ141" s="2">
        <f t="shared" si="48"/>
        <v>0</v>
      </c>
      <c r="CK141" s="2">
        <f t="shared" si="48"/>
        <v>0</v>
      </c>
      <c r="CL141" s="2">
        <f t="shared" si="48"/>
        <v>0</v>
      </c>
      <c r="CM141" s="2">
        <f t="shared" si="48"/>
        <v>0</v>
      </c>
      <c r="CN141" s="2">
        <f t="shared" si="48"/>
        <v>0</v>
      </c>
      <c r="CO141" s="2">
        <f t="shared" si="48"/>
        <v>0</v>
      </c>
      <c r="CP141" s="2">
        <f t="shared" si="48"/>
        <v>0</v>
      </c>
      <c r="CQ141" s="2">
        <f t="shared" si="48"/>
        <v>0</v>
      </c>
      <c r="CR141" s="2">
        <f t="shared" si="48"/>
        <v>0</v>
      </c>
      <c r="CS141" s="2">
        <f t="shared" si="48"/>
        <v>0</v>
      </c>
      <c r="CT141" s="2">
        <f t="shared" si="48"/>
        <v>0</v>
      </c>
      <c r="CU141" s="2">
        <f t="shared" si="48"/>
        <v>0</v>
      </c>
      <c r="CV141" s="2">
        <f t="shared" si="48"/>
        <v>0</v>
      </c>
      <c r="CW141" s="2">
        <f t="shared" si="48"/>
        <v>0</v>
      </c>
      <c r="CX141" s="2">
        <f t="shared" si="48"/>
        <v>0</v>
      </c>
      <c r="CY141" s="2">
        <f t="shared" si="48"/>
        <v>0</v>
      </c>
      <c r="CZ141" s="2">
        <f t="shared" si="48"/>
        <v>0</v>
      </c>
      <c r="DA141" s="2">
        <f t="shared" si="48"/>
        <v>0</v>
      </c>
      <c r="DB141" s="2">
        <f t="shared" si="48"/>
        <v>0</v>
      </c>
      <c r="DC141" s="2">
        <f t="shared" si="48"/>
        <v>0</v>
      </c>
      <c r="DD141" s="2">
        <f t="shared" si="48"/>
        <v>0</v>
      </c>
      <c r="DE141" s="2">
        <f t="shared" si="48"/>
        <v>0</v>
      </c>
      <c r="DF141" s="2">
        <f t="shared" si="48"/>
        <v>0</v>
      </c>
      <c r="DG141" s="3">
        <f t="shared" ref="DG141:EL141" si="49">DG153</f>
        <v>0</v>
      </c>
      <c r="DH141" s="3">
        <f t="shared" si="49"/>
        <v>0</v>
      </c>
      <c r="DI141" s="3">
        <f t="shared" si="49"/>
        <v>0</v>
      </c>
      <c r="DJ141" s="3">
        <f t="shared" si="49"/>
        <v>0</v>
      </c>
      <c r="DK141" s="3">
        <f t="shared" si="49"/>
        <v>0</v>
      </c>
      <c r="DL141" s="3">
        <f t="shared" si="49"/>
        <v>0</v>
      </c>
      <c r="DM141" s="3">
        <f t="shared" si="49"/>
        <v>0</v>
      </c>
      <c r="DN141" s="3">
        <f t="shared" si="49"/>
        <v>0</v>
      </c>
      <c r="DO141" s="3">
        <f t="shared" si="49"/>
        <v>0</v>
      </c>
      <c r="DP141" s="3">
        <f t="shared" si="49"/>
        <v>0</v>
      </c>
      <c r="DQ141" s="3">
        <f t="shared" si="49"/>
        <v>0</v>
      </c>
      <c r="DR141" s="3">
        <f t="shared" si="49"/>
        <v>0</v>
      </c>
      <c r="DS141" s="3">
        <f t="shared" si="49"/>
        <v>0</v>
      </c>
      <c r="DT141" s="3">
        <f t="shared" si="49"/>
        <v>0</v>
      </c>
      <c r="DU141" s="3">
        <f t="shared" si="49"/>
        <v>0</v>
      </c>
      <c r="DV141" s="3">
        <f t="shared" si="49"/>
        <v>0</v>
      </c>
      <c r="DW141" s="3">
        <f t="shared" si="49"/>
        <v>0</v>
      </c>
      <c r="DX141" s="3">
        <f t="shared" si="49"/>
        <v>0</v>
      </c>
      <c r="DY141" s="3">
        <f t="shared" si="49"/>
        <v>0</v>
      </c>
      <c r="DZ141" s="3">
        <f t="shared" si="49"/>
        <v>0</v>
      </c>
      <c r="EA141" s="3">
        <f t="shared" si="49"/>
        <v>0</v>
      </c>
      <c r="EB141" s="3">
        <f t="shared" si="49"/>
        <v>0</v>
      </c>
      <c r="EC141" s="3">
        <f t="shared" si="49"/>
        <v>0</v>
      </c>
      <c r="ED141" s="3">
        <f t="shared" si="49"/>
        <v>0</v>
      </c>
      <c r="EE141" s="3">
        <f t="shared" si="49"/>
        <v>0</v>
      </c>
      <c r="EF141" s="3">
        <f t="shared" si="49"/>
        <v>0</v>
      </c>
      <c r="EG141" s="3">
        <f t="shared" si="49"/>
        <v>0</v>
      </c>
      <c r="EH141" s="3">
        <f t="shared" si="49"/>
        <v>0</v>
      </c>
      <c r="EI141" s="3">
        <f t="shared" si="49"/>
        <v>0</v>
      </c>
      <c r="EJ141" s="3">
        <f t="shared" si="49"/>
        <v>0</v>
      </c>
      <c r="EK141" s="3">
        <f t="shared" si="49"/>
        <v>0</v>
      </c>
      <c r="EL141" s="3">
        <f t="shared" si="49"/>
        <v>0</v>
      </c>
      <c r="EM141" s="3">
        <f t="shared" ref="EM141:FR141" si="50">EM153</f>
        <v>0</v>
      </c>
      <c r="EN141" s="3">
        <f t="shared" si="50"/>
        <v>0</v>
      </c>
      <c r="EO141" s="3">
        <f t="shared" si="50"/>
        <v>0</v>
      </c>
      <c r="EP141" s="3">
        <f t="shared" si="50"/>
        <v>0</v>
      </c>
      <c r="EQ141" s="3">
        <f t="shared" si="50"/>
        <v>0</v>
      </c>
      <c r="ER141" s="3">
        <f t="shared" si="50"/>
        <v>0</v>
      </c>
      <c r="ES141" s="3">
        <f t="shared" si="50"/>
        <v>0</v>
      </c>
      <c r="ET141" s="3">
        <f t="shared" si="50"/>
        <v>0</v>
      </c>
      <c r="EU141" s="3">
        <f t="shared" si="50"/>
        <v>0</v>
      </c>
      <c r="EV141" s="3">
        <f t="shared" si="50"/>
        <v>0</v>
      </c>
      <c r="EW141" s="3">
        <f t="shared" si="50"/>
        <v>0</v>
      </c>
      <c r="EX141" s="3">
        <f t="shared" si="50"/>
        <v>0</v>
      </c>
      <c r="EY141" s="3">
        <f t="shared" si="50"/>
        <v>0</v>
      </c>
      <c r="EZ141" s="3">
        <f t="shared" si="50"/>
        <v>0</v>
      </c>
      <c r="FA141" s="3">
        <f t="shared" si="50"/>
        <v>0</v>
      </c>
      <c r="FB141" s="3">
        <f t="shared" si="50"/>
        <v>0</v>
      </c>
      <c r="FC141" s="3">
        <f t="shared" si="50"/>
        <v>0</v>
      </c>
      <c r="FD141" s="3">
        <f t="shared" si="50"/>
        <v>0</v>
      </c>
      <c r="FE141" s="3">
        <f t="shared" si="50"/>
        <v>0</v>
      </c>
      <c r="FF141" s="3">
        <f t="shared" si="50"/>
        <v>0</v>
      </c>
      <c r="FG141" s="3">
        <f t="shared" si="50"/>
        <v>0</v>
      </c>
      <c r="FH141" s="3">
        <f t="shared" si="50"/>
        <v>0</v>
      </c>
      <c r="FI141" s="3">
        <f t="shared" si="50"/>
        <v>0</v>
      </c>
      <c r="FJ141" s="3">
        <f t="shared" si="50"/>
        <v>0</v>
      </c>
      <c r="FK141" s="3">
        <f t="shared" si="50"/>
        <v>0</v>
      </c>
      <c r="FL141" s="3">
        <f t="shared" si="50"/>
        <v>0</v>
      </c>
      <c r="FM141" s="3">
        <f t="shared" si="50"/>
        <v>0</v>
      </c>
      <c r="FN141" s="3">
        <f t="shared" si="50"/>
        <v>0</v>
      </c>
      <c r="FO141" s="3">
        <f t="shared" si="50"/>
        <v>0</v>
      </c>
      <c r="FP141" s="3">
        <f t="shared" si="50"/>
        <v>0</v>
      </c>
      <c r="FQ141" s="3">
        <f t="shared" si="50"/>
        <v>0</v>
      </c>
      <c r="FR141" s="3">
        <f t="shared" si="50"/>
        <v>0</v>
      </c>
      <c r="FS141" s="3">
        <f t="shared" ref="FS141:GX141" si="51">FS153</f>
        <v>0</v>
      </c>
      <c r="FT141" s="3">
        <f t="shared" si="51"/>
        <v>0</v>
      </c>
      <c r="FU141" s="3">
        <f t="shared" si="51"/>
        <v>0</v>
      </c>
      <c r="FV141" s="3">
        <f t="shared" si="51"/>
        <v>0</v>
      </c>
      <c r="FW141" s="3">
        <f t="shared" si="51"/>
        <v>0</v>
      </c>
      <c r="FX141" s="3">
        <f t="shared" si="51"/>
        <v>0</v>
      </c>
      <c r="FY141" s="3">
        <f t="shared" si="51"/>
        <v>0</v>
      </c>
      <c r="FZ141" s="3">
        <f t="shared" si="51"/>
        <v>0</v>
      </c>
      <c r="GA141" s="3">
        <f t="shared" si="51"/>
        <v>0</v>
      </c>
      <c r="GB141" s="3">
        <f t="shared" si="51"/>
        <v>0</v>
      </c>
      <c r="GC141" s="3">
        <f t="shared" si="51"/>
        <v>0</v>
      </c>
      <c r="GD141" s="3">
        <f t="shared" si="51"/>
        <v>0</v>
      </c>
      <c r="GE141" s="3">
        <f t="shared" si="51"/>
        <v>0</v>
      </c>
      <c r="GF141" s="3">
        <f t="shared" si="51"/>
        <v>0</v>
      </c>
      <c r="GG141" s="3">
        <f t="shared" si="51"/>
        <v>0</v>
      </c>
      <c r="GH141" s="3">
        <f t="shared" si="51"/>
        <v>0</v>
      </c>
      <c r="GI141" s="3">
        <f t="shared" si="51"/>
        <v>0</v>
      </c>
      <c r="GJ141" s="3">
        <f t="shared" si="51"/>
        <v>0</v>
      </c>
      <c r="GK141" s="3">
        <f t="shared" si="51"/>
        <v>0</v>
      </c>
      <c r="GL141" s="3">
        <f t="shared" si="51"/>
        <v>0</v>
      </c>
      <c r="GM141" s="3">
        <f t="shared" si="51"/>
        <v>0</v>
      </c>
      <c r="GN141" s="3">
        <f t="shared" si="51"/>
        <v>0</v>
      </c>
      <c r="GO141" s="3">
        <f t="shared" si="51"/>
        <v>0</v>
      </c>
      <c r="GP141" s="3">
        <f t="shared" si="51"/>
        <v>0</v>
      </c>
      <c r="GQ141" s="3">
        <f t="shared" si="51"/>
        <v>0</v>
      </c>
      <c r="GR141" s="3">
        <f t="shared" si="51"/>
        <v>0</v>
      </c>
      <c r="GS141" s="3">
        <f t="shared" si="51"/>
        <v>0</v>
      </c>
      <c r="GT141" s="3">
        <f t="shared" si="51"/>
        <v>0</v>
      </c>
      <c r="GU141" s="3">
        <f t="shared" si="51"/>
        <v>0</v>
      </c>
      <c r="GV141" s="3">
        <f t="shared" si="51"/>
        <v>0</v>
      </c>
      <c r="GW141" s="3">
        <f t="shared" si="51"/>
        <v>0</v>
      </c>
      <c r="GX141" s="3">
        <f t="shared" si="51"/>
        <v>0</v>
      </c>
    </row>
    <row r="143" spans="1:245" x14ac:dyDescent="0.2">
      <c r="A143">
        <v>17</v>
      </c>
      <c r="B143">
        <v>1</v>
      </c>
      <c r="C143">
        <f>ROW(SmtRes!A19)</f>
        <v>19</v>
      </c>
      <c r="D143">
        <f>ROW(EtalonRes!A19)</f>
        <v>19</v>
      </c>
      <c r="E143" t="s">
        <v>109</v>
      </c>
      <c r="F143" t="s">
        <v>110</v>
      </c>
      <c r="G143" t="s">
        <v>111</v>
      </c>
      <c r="H143" t="s">
        <v>112</v>
      </c>
      <c r="I143">
        <f>ROUND(25/100,9)</f>
        <v>0.25</v>
      </c>
      <c r="J143">
        <v>0</v>
      </c>
      <c r="K143">
        <f>ROUND(25/100,9)</f>
        <v>0.25</v>
      </c>
      <c r="O143">
        <f t="shared" ref="O143:O151" si="52">ROUND(CP143,2)</f>
        <v>81336.19</v>
      </c>
      <c r="P143">
        <f t="shared" ref="P143:P151" si="53">ROUND(CQ143*I143,2)</f>
        <v>4877.87</v>
      </c>
      <c r="Q143">
        <f t="shared" ref="Q143:Q151" si="54">ROUND(CR143*I143,2)</f>
        <v>0</v>
      </c>
      <c r="R143">
        <f t="shared" ref="R143:R151" si="55">ROUND(CS143*I143,2)</f>
        <v>0</v>
      </c>
      <c r="S143">
        <f t="shared" ref="S143:S151" si="56">ROUND(CT143*I143,2)</f>
        <v>76458.320000000007</v>
      </c>
      <c r="T143">
        <f t="shared" ref="T143:T151" si="57">ROUND(CU143*I143,2)</f>
        <v>0</v>
      </c>
      <c r="U143">
        <f t="shared" ref="U143:U151" si="58">CV143*I143</f>
        <v>273.28000000000003</v>
      </c>
      <c r="V143">
        <f t="shared" ref="V143:V151" si="59">CW143*I143</f>
        <v>0</v>
      </c>
      <c r="W143">
        <f t="shared" ref="W143:W151" si="60">ROUND(CX143*I143,2)</f>
        <v>0</v>
      </c>
      <c r="X143">
        <f t="shared" ref="X143:X151" si="61">ROUND(CY143,2)</f>
        <v>53520.82</v>
      </c>
      <c r="Y143">
        <f t="shared" ref="Y143:Y151" si="62">ROUND(CZ143,2)</f>
        <v>7645.83</v>
      </c>
      <c r="AA143">
        <v>75538068</v>
      </c>
      <c r="AB143">
        <f t="shared" ref="AB143:AB151" si="63">ROUND((AC143+AD143+AF143),6)</f>
        <v>325344.71999999997</v>
      </c>
      <c r="AC143">
        <f>ROUND(((ES143*122)),6)</f>
        <v>19511.46</v>
      </c>
      <c r="AD143">
        <f>ROUND(((((ET143*122))-((EU143*122)))+AE143),6)</f>
        <v>0</v>
      </c>
      <c r="AE143">
        <f>ROUND(((EU143*122)),6)</f>
        <v>0</v>
      </c>
      <c r="AF143">
        <f>ROUND(((EV143*122)),6)</f>
        <v>305833.26</v>
      </c>
      <c r="AG143">
        <f t="shared" ref="AG143:AG151" si="64">ROUND((AP143),6)</f>
        <v>0</v>
      </c>
      <c r="AH143">
        <f>((EW143*122))</f>
        <v>1093.1200000000001</v>
      </c>
      <c r="AI143">
        <f>((EX143*122))</f>
        <v>0</v>
      </c>
      <c r="AJ143">
        <f t="shared" ref="AJ143:AJ151" si="65">(AS143)</f>
        <v>0</v>
      </c>
      <c r="AK143">
        <v>2666.76</v>
      </c>
      <c r="AL143">
        <v>159.93</v>
      </c>
      <c r="AM143">
        <v>0</v>
      </c>
      <c r="AN143">
        <v>0</v>
      </c>
      <c r="AO143">
        <v>2506.83</v>
      </c>
      <c r="AP143">
        <v>0</v>
      </c>
      <c r="AQ143">
        <v>8.9600000000000009</v>
      </c>
      <c r="AR143">
        <v>0</v>
      </c>
      <c r="AS143">
        <v>0</v>
      </c>
      <c r="AT143">
        <v>70</v>
      </c>
      <c r="AU143">
        <v>10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4</v>
      </c>
      <c r="BJ143" t="s">
        <v>113</v>
      </c>
      <c r="BM143">
        <v>0</v>
      </c>
      <c r="BN143">
        <v>0</v>
      </c>
      <c r="BO143" t="s">
        <v>3</v>
      </c>
      <c r="BP143">
        <v>0</v>
      </c>
      <c r="BQ143">
        <v>1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70</v>
      </c>
      <c r="CA143">
        <v>10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ref="CP143:CP151" si="66">(P143+Q143+S143)</f>
        <v>81336.19</v>
      </c>
      <c r="CQ143">
        <f t="shared" ref="CQ143:CQ151" si="67">(AC143*BC143*AW143)</f>
        <v>19511.46</v>
      </c>
      <c r="CR143">
        <f>(((((ET143*122))*BB143-((EU143*122))*BS143)+AE143*BS143)*AV143)</f>
        <v>0</v>
      </c>
      <c r="CS143">
        <f t="shared" ref="CS143:CS151" si="68">(AE143*BS143*AV143)</f>
        <v>0</v>
      </c>
      <c r="CT143">
        <f t="shared" ref="CT143:CT151" si="69">(AF143*BA143*AV143)</f>
        <v>305833.26</v>
      </c>
      <c r="CU143">
        <f t="shared" ref="CU143:CU151" si="70">AG143</f>
        <v>0</v>
      </c>
      <c r="CV143">
        <f t="shared" ref="CV143:CV151" si="71">(AH143*AV143)</f>
        <v>1093.1200000000001</v>
      </c>
      <c r="CW143">
        <f t="shared" ref="CW143:CW151" si="72">AI143</f>
        <v>0</v>
      </c>
      <c r="CX143">
        <f t="shared" ref="CX143:CX151" si="73">AJ143</f>
        <v>0</v>
      </c>
      <c r="CY143">
        <f t="shared" ref="CY143:CY151" si="74">((S143*BZ143)/100)</f>
        <v>53520.824000000001</v>
      </c>
      <c r="CZ143">
        <f t="shared" ref="CZ143:CZ151" si="75">((S143*CA143)/100)</f>
        <v>7645.8320000000003</v>
      </c>
      <c r="DC143" t="s">
        <v>3</v>
      </c>
      <c r="DD143" t="s">
        <v>18</v>
      </c>
      <c r="DE143" t="s">
        <v>18</v>
      </c>
      <c r="DF143" t="s">
        <v>18</v>
      </c>
      <c r="DG143" t="s">
        <v>18</v>
      </c>
      <c r="DH143" t="s">
        <v>3</v>
      </c>
      <c r="DI143" t="s">
        <v>18</v>
      </c>
      <c r="DJ143" t="s">
        <v>18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1010</v>
      </c>
      <c r="DV143" t="s">
        <v>112</v>
      </c>
      <c r="DW143" t="s">
        <v>112</v>
      </c>
      <c r="DX143">
        <v>100</v>
      </c>
      <c r="DZ143" t="s">
        <v>3</v>
      </c>
      <c r="EA143" t="s">
        <v>3</v>
      </c>
      <c r="EB143" t="s">
        <v>3</v>
      </c>
      <c r="EC143" t="s">
        <v>3</v>
      </c>
      <c r="EE143">
        <v>75226705</v>
      </c>
      <c r="EF143">
        <v>1</v>
      </c>
      <c r="EG143" t="s">
        <v>19</v>
      </c>
      <c r="EH143">
        <v>0</v>
      </c>
      <c r="EI143" t="s">
        <v>3</v>
      </c>
      <c r="EJ143">
        <v>4</v>
      </c>
      <c r="EK143">
        <v>0</v>
      </c>
      <c r="EL143" t="s">
        <v>20</v>
      </c>
      <c r="EM143" t="s">
        <v>21</v>
      </c>
      <c r="EO143" t="s">
        <v>3</v>
      </c>
      <c r="EQ143">
        <v>0</v>
      </c>
      <c r="ER143">
        <v>2666.76</v>
      </c>
      <c r="ES143">
        <v>159.93</v>
      </c>
      <c r="ET143">
        <v>0</v>
      </c>
      <c r="EU143">
        <v>0</v>
      </c>
      <c r="EV143">
        <v>2506.83</v>
      </c>
      <c r="EW143">
        <v>8.9600000000000009</v>
      </c>
      <c r="EX143">
        <v>0</v>
      </c>
      <c r="EY143">
        <v>0</v>
      </c>
      <c r="FQ143">
        <v>0</v>
      </c>
      <c r="FR143">
        <f t="shared" ref="FR143:FR151" si="76">ROUND(IF(BI143=3,GM143,0),2)</f>
        <v>0</v>
      </c>
      <c r="FS143">
        <v>0</v>
      </c>
      <c r="FX143">
        <v>70</v>
      </c>
      <c r="FY143">
        <v>10</v>
      </c>
      <c r="GA143" t="s">
        <v>3</v>
      </c>
      <c r="GD143">
        <v>0</v>
      </c>
      <c r="GF143">
        <v>-2063491238</v>
      </c>
      <c r="GG143">
        <v>2</v>
      </c>
      <c r="GH143">
        <v>1</v>
      </c>
      <c r="GI143">
        <v>-2</v>
      </c>
      <c r="GJ143">
        <v>0</v>
      </c>
      <c r="GK143">
        <f>ROUND(R143*(R12)/100,2)</f>
        <v>0</v>
      </c>
      <c r="GL143">
        <f t="shared" ref="GL143:GL151" si="77">ROUND(IF(AND(BH143=3,BI143=3,FS143&lt;&gt;0),P143,0),2)</f>
        <v>0</v>
      </c>
      <c r="GM143">
        <f t="shared" ref="GM143:GM151" si="78">ROUND(O143+X143+Y143+GK143,2)+GX143</f>
        <v>142502.84</v>
      </c>
      <c r="GN143">
        <f t="shared" ref="GN143:GN151" si="79">IF(OR(BI143=0,BI143=1),GM143-GX143,0)</f>
        <v>0</v>
      </c>
      <c r="GO143">
        <f t="shared" ref="GO143:GO151" si="80">IF(BI143=2,GM143-GX143,0)</f>
        <v>0</v>
      </c>
      <c r="GP143">
        <f t="shared" ref="GP143:GP151" si="81">IF(BI143=4,GM143-GX143,0)</f>
        <v>142502.84</v>
      </c>
      <c r="GR143">
        <v>0</v>
      </c>
      <c r="GS143">
        <v>3</v>
      </c>
      <c r="GT143">
        <v>0</v>
      </c>
      <c r="GU143" t="s">
        <v>3</v>
      </c>
      <c r="GV143">
        <f t="shared" ref="GV143:GV151" si="82">ROUND((GT143),6)</f>
        <v>0</v>
      </c>
      <c r="GW143">
        <v>1</v>
      </c>
      <c r="GX143">
        <f t="shared" ref="GX143:GX151" si="83">ROUND(HC143*I143,2)</f>
        <v>0</v>
      </c>
      <c r="HA143">
        <v>0</v>
      </c>
      <c r="HB143">
        <v>0</v>
      </c>
      <c r="HC143">
        <f t="shared" ref="HC143:HC151" si="84">GV143*GW143</f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18</v>
      </c>
      <c r="B144">
        <v>1</v>
      </c>
      <c r="C144">
        <v>19</v>
      </c>
      <c r="E144" t="s">
        <v>114</v>
      </c>
      <c r="F144" t="s">
        <v>23</v>
      </c>
      <c r="G144" t="s">
        <v>24</v>
      </c>
      <c r="H144" t="s">
        <v>25</v>
      </c>
      <c r="I144">
        <f>I143*J144</f>
        <v>-10.675000000000001</v>
      </c>
      <c r="J144">
        <v>-42.7</v>
      </c>
      <c r="K144">
        <v>-0.35</v>
      </c>
      <c r="O144">
        <f t="shared" si="52"/>
        <v>-531.94000000000005</v>
      </c>
      <c r="P144">
        <f t="shared" si="53"/>
        <v>-531.94000000000005</v>
      </c>
      <c r="Q144">
        <f t="shared" si="54"/>
        <v>0</v>
      </c>
      <c r="R144">
        <f t="shared" si="55"/>
        <v>0</v>
      </c>
      <c r="S144">
        <f t="shared" si="56"/>
        <v>0</v>
      </c>
      <c r="T144">
        <f t="shared" si="57"/>
        <v>0</v>
      </c>
      <c r="U144">
        <f t="shared" si="58"/>
        <v>0</v>
      </c>
      <c r="V144">
        <f t="shared" si="59"/>
        <v>0</v>
      </c>
      <c r="W144">
        <f t="shared" si="60"/>
        <v>0</v>
      </c>
      <c r="X144">
        <f t="shared" si="61"/>
        <v>0</v>
      </c>
      <c r="Y144">
        <f t="shared" si="62"/>
        <v>0</v>
      </c>
      <c r="AA144">
        <v>75538068</v>
      </c>
      <c r="AB144">
        <f t="shared" si="63"/>
        <v>49.83</v>
      </c>
      <c r="AC144">
        <f>ROUND((ES144),6)</f>
        <v>49.83</v>
      </c>
      <c r="AD144">
        <f>ROUND((((ET144)-(EU144))+AE144),6)</f>
        <v>0</v>
      </c>
      <c r="AE144">
        <f>ROUND((EU144),6)</f>
        <v>0</v>
      </c>
      <c r="AF144">
        <f>ROUND((EV144),6)</f>
        <v>0</v>
      </c>
      <c r="AG144">
        <f t="shared" si="64"/>
        <v>0</v>
      </c>
      <c r="AH144">
        <f>(EW144)</f>
        <v>0</v>
      </c>
      <c r="AI144">
        <f>(EX144)</f>
        <v>0</v>
      </c>
      <c r="AJ144">
        <f t="shared" si="65"/>
        <v>0</v>
      </c>
      <c r="AK144">
        <v>49.83</v>
      </c>
      <c r="AL144">
        <v>49.83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70</v>
      </c>
      <c r="AU144">
        <v>10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4</v>
      </c>
      <c r="BJ144" t="s">
        <v>26</v>
      </c>
      <c r="BM144">
        <v>0</v>
      </c>
      <c r="BN144">
        <v>0</v>
      </c>
      <c r="BO144" t="s">
        <v>3</v>
      </c>
      <c r="BP144">
        <v>0</v>
      </c>
      <c r="BQ144">
        <v>1</v>
      </c>
      <c r="BR144">
        <v>1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70</v>
      </c>
      <c r="CA144">
        <v>10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66"/>
        <v>-531.94000000000005</v>
      </c>
      <c r="CQ144">
        <f t="shared" si="67"/>
        <v>49.83</v>
      </c>
      <c r="CR144">
        <f>((((ET144)*BB144-(EU144)*BS144)+AE144*BS144)*AV144)</f>
        <v>0</v>
      </c>
      <c r="CS144">
        <f t="shared" si="68"/>
        <v>0</v>
      </c>
      <c r="CT144">
        <f t="shared" si="69"/>
        <v>0</v>
      </c>
      <c r="CU144">
        <f t="shared" si="70"/>
        <v>0</v>
      </c>
      <c r="CV144">
        <f t="shared" si="71"/>
        <v>0</v>
      </c>
      <c r="CW144">
        <f t="shared" si="72"/>
        <v>0</v>
      </c>
      <c r="CX144">
        <f t="shared" si="73"/>
        <v>0</v>
      </c>
      <c r="CY144">
        <f t="shared" si="74"/>
        <v>0</v>
      </c>
      <c r="CZ144">
        <f t="shared" si="75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1007</v>
      </c>
      <c r="DV144" t="s">
        <v>25</v>
      </c>
      <c r="DW144" t="s">
        <v>25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75226705</v>
      </c>
      <c r="EF144">
        <v>1</v>
      </c>
      <c r="EG144" t="s">
        <v>19</v>
      </c>
      <c r="EH144">
        <v>0</v>
      </c>
      <c r="EI144" t="s">
        <v>3</v>
      </c>
      <c r="EJ144">
        <v>4</v>
      </c>
      <c r="EK144">
        <v>0</v>
      </c>
      <c r="EL144" t="s">
        <v>20</v>
      </c>
      <c r="EM144" t="s">
        <v>21</v>
      </c>
      <c r="EO144" t="s">
        <v>3</v>
      </c>
      <c r="EQ144">
        <v>0</v>
      </c>
      <c r="ER144">
        <v>49.83</v>
      </c>
      <c r="ES144">
        <v>49.83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f t="shared" si="76"/>
        <v>0</v>
      </c>
      <c r="FS144">
        <v>0</v>
      </c>
      <c r="FX144">
        <v>70</v>
      </c>
      <c r="FY144">
        <v>10</v>
      </c>
      <c r="GA144" t="s">
        <v>3</v>
      </c>
      <c r="GD144">
        <v>0</v>
      </c>
      <c r="GF144">
        <v>973433911</v>
      </c>
      <c r="GG144">
        <v>2</v>
      </c>
      <c r="GH144">
        <v>1</v>
      </c>
      <c r="GI144">
        <v>-2</v>
      </c>
      <c r="GJ144">
        <v>0</v>
      </c>
      <c r="GK144">
        <f>ROUND(R144*(R12)/100,2)</f>
        <v>0</v>
      </c>
      <c r="GL144">
        <f t="shared" si="77"/>
        <v>0</v>
      </c>
      <c r="GM144">
        <f t="shared" si="78"/>
        <v>-531.94000000000005</v>
      </c>
      <c r="GN144">
        <f t="shared" si="79"/>
        <v>0</v>
      </c>
      <c r="GO144">
        <f t="shared" si="80"/>
        <v>0</v>
      </c>
      <c r="GP144">
        <f t="shared" si="81"/>
        <v>-531.94000000000005</v>
      </c>
      <c r="GR144">
        <v>0</v>
      </c>
      <c r="GS144">
        <v>3</v>
      </c>
      <c r="GT144">
        <v>0</v>
      </c>
      <c r="GU144" t="s">
        <v>3</v>
      </c>
      <c r="GV144">
        <f t="shared" si="82"/>
        <v>0</v>
      </c>
      <c r="GW144">
        <v>1</v>
      </c>
      <c r="GX144">
        <f t="shared" si="83"/>
        <v>0</v>
      </c>
      <c r="HA144">
        <v>0</v>
      </c>
      <c r="HB144">
        <v>0</v>
      </c>
      <c r="HC144">
        <f t="shared" si="84"/>
        <v>0</v>
      </c>
      <c r="HE144" t="s">
        <v>3</v>
      </c>
      <c r="HF144" t="s">
        <v>3</v>
      </c>
      <c r="HM144" t="s">
        <v>18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C145">
        <f>ROW(SmtRes!A23)</f>
        <v>23</v>
      </c>
      <c r="D145">
        <f>ROW(EtalonRes!A23)</f>
        <v>23</v>
      </c>
      <c r="E145" t="s">
        <v>115</v>
      </c>
      <c r="F145" t="s">
        <v>116</v>
      </c>
      <c r="G145" t="s">
        <v>117</v>
      </c>
      <c r="H145" t="s">
        <v>112</v>
      </c>
      <c r="I145">
        <f>ROUND(50/100,9)</f>
        <v>0.5</v>
      </c>
      <c r="J145">
        <v>0</v>
      </c>
      <c r="K145">
        <f>ROUND(50/100,9)</f>
        <v>0.5</v>
      </c>
      <c r="O145">
        <f t="shared" si="52"/>
        <v>92967.05</v>
      </c>
      <c r="P145">
        <f t="shared" si="53"/>
        <v>8658.34</v>
      </c>
      <c r="Q145">
        <f t="shared" si="54"/>
        <v>0</v>
      </c>
      <c r="R145">
        <f t="shared" si="55"/>
        <v>0</v>
      </c>
      <c r="S145">
        <f t="shared" si="56"/>
        <v>84308.71</v>
      </c>
      <c r="T145">
        <f t="shared" si="57"/>
        <v>0</v>
      </c>
      <c r="U145">
        <f t="shared" si="58"/>
        <v>301.34000000000003</v>
      </c>
      <c r="V145">
        <f t="shared" si="59"/>
        <v>0</v>
      </c>
      <c r="W145">
        <f t="shared" si="60"/>
        <v>0</v>
      </c>
      <c r="X145">
        <f t="shared" si="61"/>
        <v>59016.1</v>
      </c>
      <c r="Y145">
        <f t="shared" si="62"/>
        <v>8430.8700000000008</v>
      </c>
      <c r="AA145">
        <v>75538068</v>
      </c>
      <c r="AB145">
        <f t="shared" si="63"/>
        <v>185934.1</v>
      </c>
      <c r="AC145">
        <f>ROUND(((ES145*122)),6)</f>
        <v>17316.68</v>
      </c>
      <c r="AD145">
        <f>ROUND(((((ET145*122))-((EU145*122)))+AE145),6)</f>
        <v>0</v>
      </c>
      <c r="AE145">
        <f>ROUND(((EU145*122)),6)</f>
        <v>0</v>
      </c>
      <c r="AF145">
        <f>ROUND(((EV145*122)),6)</f>
        <v>168617.42</v>
      </c>
      <c r="AG145">
        <f t="shared" si="64"/>
        <v>0</v>
      </c>
      <c r="AH145">
        <f>((EW145*122))</f>
        <v>602.68000000000006</v>
      </c>
      <c r="AI145">
        <f>((EX145*122))</f>
        <v>0</v>
      </c>
      <c r="AJ145">
        <f t="shared" si="65"/>
        <v>0</v>
      </c>
      <c r="AK145">
        <v>1524.05</v>
      </c>
      <c r="AL145">
        <v>141.94</v>
      </c>
      <c r="AM145">
        <v>0</v>
      </c>
      <c r="AN145">
        <v>0</v>
      </c>
      <c r="AO145">
        <v>1382.11</v>
      </c>
      <c r="AP145">
        <v>0</v>
      </c>
      <c r="AQ145">
        <v>4.9400000000000004</v>
      </c>
      <c r="AR145">
        <v>0</v>
      </c>
      <c r="AS145">
        <v>0</v>
      </c>
      <c r="AT145">
        <v>70</v>
      </c>
      <c r="AU145">
        <v>10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4</v>
      </c>
      <c r="BJ145" t="s">
        <v>118</v>
      </c>
      <c r="BM145">
        <v>0</v>
      </c>
      <c r="BN145">
        <v>0</v>
      </c>
      <c r="BO145" t="s">
        <v>3</v>
      </c>
      <c r="BP145">
        <v>0</v>
      </c>
      <c r="BQ145">
        <v>1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70</v>
      </c>
      <c r="CA145">
        <v>10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66"/>
        <v>92967.05</v>
      </c>
      <c r="CQ145">
        <f t="shared" si="67"/>
        <v>17316.68</v>
      </c>
      <c r="CR145">
        <f>(((((ET145*122))*BB145-((EU145*122))*BS145)+AE145*BS145)*AV145)</f>
        <v>0</v>
      </c>
      <c r="CS145">
        <f t="shared" si="68"/>
        <v>0</v>
      </c>
      <c r="CT145">
        <f t="shared" si="69"/>
        <v>168617.42</v>
      </c>
      <c r="CU145">
        <f t="shared" si="70"/>
        <v>0</v>
      </c>
      <c r="CV145">
        <f t="shared" si="71"/>
        <v>602.68000000000006</v>
      </c>
      <c r="CW145">
        <f t="shared" si="72"/>
        <v>0</v>
      </c>
      <c r="CX145">
        <f t="shared" si="73"/>
        <v>0</v>
      </c>
      <c r="CY145">
        <f t="shared" si="74"/>
        <v>59016.097000000002</v>
      </c>
      <c r="CZ145">
        <f t="shared" si="75"/>
        <v>8430.871000000001</v>
      </c>
      <c r="DC145" t="s">
        <v>3</v>
      </c>
      <c r="DD145" t="s">
        <v>18</v>
      </c>
      <c r="DE145" t="s">
        <v>18</v>
      </c>
      <c r="DF145" t="s">
        <v>18</v>
      </c>
      <c r="DG145" t="s">
        <v>18</v>
      </c>
      <c r="DH145" t="s">
        <v>3</v>
      </c>
      <c r="DI145" t="s">
        <v>18</v>
      </c>
      <c r="DJ145" t="s">
        <v>18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1010</v>
      </c>
      <c r="DV145" t="s">
        <v>112</v>
      </c>
      <c r="DW145" t="s">
        <v>112</v>
      </c>
      <c r="DX145">
        <v>100</v>
      </c>
      <c r="DZ145" t="s">
        <v>3</v>
      </c>
      <c r="EA145" t="s">
        <v>3</v>
      </c>
      <c r="EB145" t="s">
        <v>3</v>
      </c>
      <c r="EC145" t="s">
        <v>3</v>
      </c>
      <c r="EE145">
        <v>75226705</v>
      </c>
      <c r="EF145">
        <v>1</v>
      </c>
      <c r="EG145" t="s">
        <v>19</v>
      </c>
      <c r="EH145">
        <v>0</v>
      </c>
      <c r="EI145" t="s">
        <v>3</v>
      </c>
      <c r="EJ145">
        <v>4</v>
      </c>
      <c r="EK145">
        <v>0</v>
      </c>
      <c r="EL145" t="s">
        <v>20</v>
      </c>
      <c r="EM145" t="s">
        <v>21</v>
      </c>
      <c r="EO145" t="s">
        <v>3</v>
      </c>
      <c r="EQ145">
        <v>0</v>
      </c>
      <c r="ER145">
        <v>1524.05</v>
      </c>
      <c r="ES145">
        <v>141.94</v>
      </c>
      <c r="ET145">
        <v>0</v>
      </c>
      <c r="EU145">
        <v>0</v>
      </c>
      <c r="EV145">
        <v>1382.11</v>
      </c>
      <c r="EW145">
        <v>4.9400000000000004</v>
      </c>
      <c r="EX145">
        <v>0</v>
      </c>
      <c r="EY145">
        <v>0</v>
      </c>
      <c r="FQ145">
        <v>0</v>
      </c>
      <c r="FR145">
        <f t="shared" si="76"/>
        <v>0</v>
      </c>
      <c r="FS145">
        <v>0</v>
      </c>
      <c r="FX145">
        <v>70</v>
      </c>
      <c r="FY145">
        <v>10</v>
      </c>
      <c r="GA145" t="s">
        <v>3</v>
      </c>
      <c r="GD145">
        <v>0</v>
      </c>
      <c r="GF145">
        <v>-662962953</v>
      </c>
      <c r="GG145">
        <v>2</v>
      </c>
      <c r="GH145">
        <v>1</v>
      </c>
      <c r="GI145">
        <v>-2</v>
      </c>
      <c r="GJ145">
        <v>0</v>
      </c>
      <c r="GK145">
        <f>ROUND(R145*(R12)/100,2)</f>
        <v>0</v>
      </c>
      <c r="GL145">
        <f t="shared" si="77"/>
        <v>0</v>
      </c>
      <c r="GM145">
        <f t="shared" si="78"/>
        <v>160414.01999999999</v>
      </c>
      <c r="GN145">
        <f t="shared" si="79"/>
        <v>0</v>
      </c>
      <c r="GO145">
        <f t="shared" si="80"/>
        <v>0</v>
      </c>
      <c r="GP145">
        <f t="shared" si="81"/>
        <v>160414.01999999999</v>
      </c>
      <c r="GR145">
        <v>0</v>
      </c>
      <c r="GS145">
        <v>3</v>
      </c>
      <c r="GT145">
        <v>0</v>
      </c>
      <c r="GU145" t="s">
        <v>3</v>
      </c>
      <c r="GV145">
        <f t="shared" si="82"/>
        <v>0</v>
      </c>
      <c r="GW145">
        <v>1</v>
      </c>
      <c r="GX145">
        <f t="shared" si="83"/>
        <v>0</v>
      </c>
      <c r="HA145">
        <v>0</v>
      </c>
      <c r="HB145">
        <v>0</v>
      </c>
      <c r="HC145">
        <f t="shared" si="84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18</v>
      </c>
      <c r="B146">
        <v>1</v>
      </c>
      <c r="C146">
        <v>23</v>
      </c>
      <c r="E146" t="s">
        <v>119</v>
      </c>
      <c r="F146" t="s">
        <v>23</v>
      </c>
      <c r="G146" t="s">
        <v>24</v>
      </c>
      <c r="H146" t="s">
        <v>25</v>
      </c>
      <c r="I146">
        <f>I145*J146</f>
        <v>-18.3</v>
      </c>
      <c r="J146">
        <v>-36.6</v>
      </c>
      <c r="K146">
        <v>-0.3</v>
      </c>
      <c r="O146">
        <f t="shared" si="52"/>
        <v>-911.89</v>
      </c>
      <c r="P146">
        <f t="shared" si="53"/>
        <v>-911.89</v>
      </c>
      <c r="Q146">
        <f t="shared" si="54"/>
        <v>0</v>
      </c>
      <c r="R146">
        <f t="shared" si="55"/>
        <v>0</v>
      </c>
      <c r="S146">
        <f t="shared" si="56"/>
        <v>0</v>
      </c>
      <c r="T146">
        <f t="shared" si="57"/>
        <v>0</v>
      </c>
      <c r="U146">
        <f t="shared" si="58"/>
        <v>0</v>
      </c>
      <c r="V146">
        <f t="shared" si="59"/>
        <v>0</v>
      </c>
      <c r="W146">
        <f t="shared" si="60"/>
        <v>0</v>
      </c>
      <c r="X146">
        <f t="shared" si="61"/>
        <v>0</v>
      </c>
      <c r="Y146">
        <f t="shared" si="62"/>
        <v>0</v>
      </c>
      <c r="AA146">
        <v>75538068</v>
      </c>
      <c r="AB146">
        <f t="shared" si="63"/>
        <v>49.83</v>
      </c>
      <c r="AC146">
        <f t="shared" ref="AC146:AC151" si="85">ROUND((ES146),6)</f>
        <v>49.83</v>
      </c>
      <c r="AD146">
        <f t="shared" ref="AD146:AD151" si="86">ROUND((((ET146)-(EU146))+AE146),6)</f>
        <v>0</v>
      </c>
      <c r="AE146">
        <f t="shared" ref="AE146:AF151" si="87">ROUND((EU146),6)</f>
        <v>0</v>
      </c>
      <c r="AF146">
        <f t="shared" si="87"/>
        <v>0</v>
      </c>
      <c r="AG146">
        <f t="shared" si="64"/>
        <v>0</v>
      </c>
      <c r="AH146">
        <f t="shared" ref="AH146:AI151" si="88">(EW146)</f>
        <v>0</v>
      </c>
      <c r="AI146">
        <f t="shared" si="88"/>
        <v>0</v>
      </c>
      <c r="AJ146">
        <f t="shared" si="65"/>
        <v>0</v>
      </c>
      <c r="AK146">
        <v>49.83</v>
      </c>
      <c r="AL146">
        <v>49.83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70</v>
      </c>
      <c r="AU146">
        <v>10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4</v>
      </c>
      <c r="BJ146" t="s">
        <v>26</v>
      </c>
      <c r="BM146">
        <v>0</v>
      </c>
      <c r="BN146">
        <v>0</v>
      </c>
      <c r="BO146" t="s">
        <v>3</v>
      </c>
      <c r="BP146">
        <v>0</v>
      </c>
      <c r="BQ146">
        <v>1</v>
      </c>
      <c r="BR146">
        <v>1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70</v>
      </c>
      <c r="CA146">
        <v>10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66"/>
        <v>-911.89</v>
      </c>
      <c r="CQ146">
        <f t="shared" si="67"/>
        <v>49.83</v>
      </c>
      <c r="CR146">
        <f t="shared" ref="CR146:CR151" si="89">((((ET146)*BB146-(EU146)*BS146)+AE146*BS146)*AV146)</f>
        <v>0</v>
      </c>
      <c r="CS146">
        <f t="shared" si="68"/>
        <v>0</v>
      </c>
      <c r="CT146">
        <f t="shared" si="69"/>
        <v>0</v>
      </c>
      <c r="CU146">
        <f t="shared" si="70"/>
        <v>0</v>
      </c>
      <c r="CV146">
        <f t="shared" si="71"/>
        <v>0</v>
      </c>
      <c r="CW146">
        <f t="shared" si="72"/>
        <v>0</v>
      </c>
      <c r="CX146">
        <f t="shared" si="73"/>
        <v>0</v>
      </c>
      <c r="CY146">
        <f t="shared" si="74"/>
        <v>0</v>
      </c>
      <c r="CZ146">
        <f t="shared" si="75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1007</v>
      </c>
      <c r="DV146" t="s">
        <v>25</v>
      </c>
      <c r="DW146" t="s">
        <v>25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75226705</v>
      </c>
      <c r="EF146">
        <v>1</v>
      </c>
      <c r="EG146" t="s">
        <v>19</v>
      </c>
      <c r="EH146">
        <v>0</v>
      </c>
      <c r="EI146" t="s">
        <v>3</v>
      </c>
      <c r="EJ146">
        <v>4</v>
      </c>
      <c r="EK146">
        <v>0</v>
      </c>
      <c r="EL146" t="s">
        <v>20</v>
      </c>
      <c r="EM146" t="s">
        <v>21</v>
      </c>
      <c r="EO146" t="s">
        <v>3</v>
      </c>
      <c r="EQ146">
        <v>0</v>
      </c>
      <c r="ER146">
        <v>49.83</v>
      </c>
      <c r="ES146">
        <v>49.83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f t="shared" si="76"/>
        <v>0</v>
      </c>
      <c r="FS146">
        <v>0</v>
      </c>
      <c r="FX146">
        <v>70</v>
      </c>
      <c r="FY146">
        <v>10</v>
      </c>
      <c r="GA146" t="s">
        <v>3</v>
      </c>
      <c r="GD146">
        <v>0</v>
      </c>
      <c r="GF146">
        <v>973433911</v>
      </c>
      <c r="GG146">
        <v>2</v>
      </c>
      <c r="GH146">
        <v>1</v>
      </c>
      <c r="GI146">
        <v>-2</v>
      </c>
      <c r="GJ146">
        <v>0</v>
      </c>
      <c r="GK146">
        <f>ROUND(R146*(R12)/100,2)</f>
        <v>0</v>
      </c>
      <c r="GL146">
        <f t="shared" si="77"/>
        <v>0</v>
      </c>
      <c r="GM146">
        <f t="shared" si="78"/>
        <v>-911.89</v>
      </c>
      <c r="GN146">
        <f t="shared" si="79"/>
        <v>0</v>
      </c>
      <c r="GO146">
        <f t="shared" si="80"/>
        <v>0</v>
      </c>
      <c r="GP146">
        <f t="shared" si="81"/>
        <v>-911.89</v>
      </c>
      <c r="GR146">
        <v>0</v>
      </c>
      <c r="GS146">
        <v>3</v>
      </c>
      <c r="GT146">
        <v>0</v>
      </c>
      <c r="GU146" t="s">
        <v>3</v>
      </c>
      <c r="GV146">
        <f t="shared" si="82"/>
        <v>0</v>
      </c>
      <c r="GW146">
        <v>1</v>
      </c>
      <c r="GX146">
        <f t="shared" si="83"/>
        <v>0</v>
      </c>
      <c r="HA146">
        <v>0</v>
      </c>
      <c r="HB146">
        <v>0</v>
      </c>
      <c r="HC146">
        <f t="shared" si="84"/>
        <v>0</v>
      </c>
      <c r="HE146" t="s">
        <v>3</v>
      </c>
      <c r="HF146" t="s">
        <v>3</v>
      </c>
      <c r="HM146" t="s">
        <v>18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E147" t="s">
        <v>120</v>
      </c>
      <c r="F147" t="s">
        <v>121</v>
      </c>
      <c r="G147" t="s">
        <v>122</v>
      </c>
      <c r="H147" t="s">
        <v>123</v>
      </c>
      <c r="I147">
        <f>ROUND(122*0.3*25,9)</f>
        <v>915</v>
      </c>
      <c r="J147">
        <v>0</v>
      </c>
      <c r="K147">
        <f>ROUND(122*0.3*25,9)</f>
        <v>915</v>
      </c>
      <c r="O147">
        <f t="shared" si="52"/>
        <v>41476.949999999997</v>
      </c>
      <c r="P147">
        <f t="shared" si="53"/>
        <v>41476.949999999997</v>
      </c>
      <c r="Q147">
        <f t="shared" si="54"/>
        <v>0</v>
      </c>
      <c r="R147">
        <f t="shared" si="55"/>
        <v>0</v>
      </c>
      <c r="S147">
        <f t="shared" si="56"/>
        <v>0</v>
      </c>
      <c r="T147">
        <f t="shared" si="57"/>
        <v>0</v>
      </c>
      <c r="U147">
        <f t="shared" si="58"/>
        <v>0</v>
      </c>
      <c r="V147">
        <f t="shared" si="59"/>
        <v>0</v>
      </c>
      <c r="W147">
        <f t="shared" si="60"/>
        <v>0</v>
      </c>
      <c r="X147">
        <f t="shared" si="61"/>
        <v>0</v>
      </c>
      <c r="Y147">
        <f t="shared" si="62"/>
        <v>0</v>
      </c>
      <c r="AA147">
        <v>75538068</v>
      </c>
      <c r="AB147">
        <f t="shared" si="63"/>
        <v>45.33</v>
      </c>
      <c r="AC147">
        <f t="shared" si="85"/>
        <v>45.33</v>
      </c>
      <c r="AD147">
        <f t="shared" si="86"/>
        <v>0</v>
      </c>
      <c r="AE147">
        <f t="shared" si="87"/>
        <v>0</v>
      </c>
      <c r="AF147">
        <f t="shared" si="87"/>
        <v>0</v>
      </c>
      <c r="AG147">
        <f t="shared" si="64"/>
        <v>0</v>
      </c>
      <c r="AH147">
        <f t="shared" si="88"/>
        <v>0</v>
      </c>
      <c r="AI147">
        <f t="shared" si="88"/>
        <v>0</v>
      </c>
      <c r="AJ147">
        <f t="shared" si="65"/>
        <v>0</v>
      </c>
      <c r="AK147">
        <v>45.33</v>
      </c>
      <c r="AL147">
        <v>45.33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3</v>
      </c>
      <c r="BM147">
        <v>6001</v>
      </c>
      <c r="BN147">
        <v>0</v>
      </c>
      <c r="BO147" t="s">
        <v>3</v>
      </c>
      <c r="BP147">
        <v>0</v>
      </c>
      <c r="BQ147">
        <v>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66"/>
        <v>41476.949999999997</v>
      </c>
      <c r="CQ147">
        <f t="shared" si="67"/>
        <v>45.33</v>
      </c>
      <c r="CR147">
        <f t="shared" si="89"/>
        <v>0</v>
      </c>
      <c r="CS147">
        <f t="shared" si="68"/>
        <v>0</v>
      </c>
      <c r="CT147">
        <f t="shared" si="69"/>
        <v>0</v>
      </c>
      <c r="CU147">
        <f t="shared" si="70"/>
        <v>0</v>
      </c>
      <c r="CV147">
        <f t="shared" si="71"/>
        <v>0</v>
      </c>
      <c r="CW147">
        <f t="shared" si="72"/>
        <v>0</v>
      </c>
      <c r="CX147">
        <f t="shared" si="73"/>
        <v>0</v>
      </c>
      <c r="CY147">
        <f t="shared" si="74"/>
        <v>0</v>
      </c>
      <c r="CZ147">
        <f t="shared" si="75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1002</v>
      </c>
      <c r="DV147" t="s">
        <v>123</v>
      </c>
      <c r="DW147" t="s">
        <v>123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75448094</v>
      </c>
      <c r="EF147">
        <v>0</v>
      </c>
      <c r="EG147" t="s">
        <v>124</v>
      </c>
      <c r="EH147">
        <v>0</v>
      </c>
      <c r="EI147" t="s">
        <v>3</v>
      </c>
      <c r="EJ147">
        <v>1</v>
      </c>
      <c r="EK147">
        <v>6001</v>
      </c>
      <c r="EL147" t="s">
        <v>125</v>
      </c>
      <c r="EM147" t="s">
        <v>124</v>
      </c>
      <c r="EO147" t="s">
        <v>3</v>
      </c>
      <c r="EQ147">
        <v>0</v>
      </c>
      <c r="ER147">
        <v>45.33</v>
      </c>
      <c r="ES147">
        <v>45.33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f t="shared" si="76"/>
        <v>0</v>
      </c>
      <c r="FS147">
        <v>0</v>
      </c>
      <c r="FX147">
        <v>0</v>
      </c>
      <c r="FY147">
        <v>0</v>
      </c>
      <c r="GA147" t="s">
        <v>3</v>
      </c>
      <c r="GD147">
        <v>0</v>
      </c>
      <c r="GF147">
        <v>-488228739</v>
      </c>
      <c r="GG147">
        <v>2</v>
      </c>
      <c r="GH147">
        <v>0</v>
      </c>
      <c r="GI147">
        <v>-2</v>
      </c>
      <c r="GJ147">
        <v>0</v>
      </c>
      <c r="GK147">
        <f>ROUND(R147*(R12)/100,2)</f>
        <v>0</v>
      </c>
      <c r="GL147">
        <f t="shared" si="77"/>
        <v>0</v>
      </c>
      <c r="GM147">
        <f t="shared" si="78"/>
        <v>41476.949999999997</v>
      </c>
      <c r="GN147">
        <f t="shared" si="79"/>
        <v>41476.949999999997</v>
      </c>
      <c r="GO147">
        <f t="shared" si="80"/>
        <v>0</v>
      </c>
      <c r="GP147">
        <f t="shared" si="81"/>
        <v>0</v>
      </c>
      <c r="GR147">
        <v>0</v>
      </c>
      <c r="GS147">
        <v>0</v>
      </c>
      <c r="GT147">
        <v>0</v>
      </c>
      <c r="GU147" t="s">
        <v>3</v>
      </c>
      <c r="GV147">
        <f t="shared" si="82"/>
        <v>0</v>
      </c>
      <c r="GW147">
        <v>1</v>
      </c>
      <c r="GX147">
        <f t="shared" si="83"/>
        <v>0</v>
      </c>
      <c r="HA147">
        <v>0</v>
      </c>
      <c r="HB147">
        <v>0</v>
      </c>
      <c r="HC147">
        <f t="shared" si="84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E148" t="s">
        <v>126</v>
      </c>
      <c r="F148" t="s">
        <v>121</v>
      </c>
      <c r="G148" t="s">
        <v>127</v>
      </c>
      <c r="H148" t="s">
        <v>128</v>
      </c>
      <c r="I148">
        <f>ROUND(122*0.5*25,9)</f>
        <v>1525</v>
      </c>
      <c r="J148">
        <v>0</v>
      </c>
      <c r="K148">
        <f>ROUND(122*0.5*25,9)</f>
        <v>1525</v>
      </c>
      <c r="O148">
        <f t="shared" si="52"/>
        <v>146140.75</v>
      </c>
      <c r="P148">
        <f t="shared" si="53"/>
        <v>146140.75</v>
      </c>
      <c r="Q148">
        <f t="shared" si="54"/>
        <v>0</v>
      </c>
      <c r="R148">
        <f t="shared" si="55"/>
        <v>0</v>
      </c>
      <c r="S148">
        <f t="shared" si="56"/>
        <v>0</v>
      </c>
      <c r="T148">
        <f t="shared" si="57"/>
        <v>0</v>
      </c>
      <c r="U148">
        <f t="shared" si="58"/>
        <v>0</v>
      </c>
      <c r="V148">
        <f t="shared" si="59"/>
        <v>0</v>
      </c>
      <c r="W148">
        <f t="shared" si="60"/>
        <v>0</v>
      </c>
      <c r="X148">
        <f t="shared" si="61"/>
        <v>0</v>
      </c>
      <c r="Y148">
        <f t="shared" si="62"/>
        <v>0</v>
      </c>
      <c r="AA148">
        <v>75538068</v>
      </c>
      <c r="AB148">
        <f t="shared" si="63"/>
        <v>95.83</v>
      </c>
      <c r="AC148">
        <f t="shared" si="85"/>
        <v>95.83</v>
      </c>
      <c r="AD148">
        <f t="shared" si="86"/>
        <v>0</v>
      </c>
      <c r="AE148">
        <f t="shared" si="87"/>
        <v>0</v>
      </c>
      <c r="AF148">
        <f t="shared" si="87"/>
        <v>0</v>
      </c>
      <c r="AG148">
        <f t="shared" si="64"/>
        <v>0</v>
      </c>
      <c r="AH148">
        <f t="shared" si="88"/>
        <v>0</v>
      </c>
      <c r="AI148">
        <f t="shared" si="88"/>
        <v>0</v>
      </c>
      <c r="AJ148">
        <f t="shared" si="65"/>
        <v>0</v>
      </c>
      <c r="AK148">
        <v>95.83</v>
      </c>
      <c r="AL148">
        <v>95.83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</v>
      </c>
      <c r="BM148">
        <v>6001</v>
      </c>
      <c r="BN148">
        <v>0</v>
      </c>
      <c r="BO148" t="s">
        <v>3</v>
      </c>
      <c r="BP148">
        <v>0</v>
      </c>
      <c r="BQ148">
        <v>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66"/>
        <v>146140.75</v>
      </c>
      <c r="CQ148">
        <f t="shared" si="67"/>
        <v>95.83</v>
      </c>
      <c r="CR148">
        <f t="shared" si="89"/>
        <v>0</v>
      </c>
      <c r="CS148">
        <f t="shared" si="68"/>
        <v>0</v>
      </c>
      <c r="CT148">
        <f t="shared" si="69"/>
        <v>0</v>
      </c>
      <c r="CU148">
        <f t="shared" si="70"/>
        <v>0</v>
      </c>
      <c r="CV148">
        <f t="shared" si="71"/>
        <v>0</v>
      </c>
      <c r="CW148">
        <f t="shared" si="72"/>
        <v>0</v>
      </c>
      <c r="CX148">
        <f t="shared" si="73"/>
        <v>0</v>
      </c>
      <c r="CY148">
        <f t="shared" si="74"/>
        <v>0</v>
      </c>
      <c r="CZ148">
        <f t="shared" si="75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1010</v>
      </c>
      <c r="DV148" t="s">
        <v>128</v>
      </c>
      <c r="DW148" t="s">
        <v>128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75448094</v>
      </c>
      <c r="EF148">
        <v>0</v>
      </c>
      <c r="EG148" t="s">
        <v>124</v>
      </c>
      <c r="EH148">
        <v>0</v>
      </c>
      <c r="EI148" t="s">
        <v>3</v>
      </c>
      <c r="EJ148">
        <v>1</v>
      </c>
      <c r="EK148">
        <v>6001</v>
      </c>
      <c r="EL148" t="s">
        <v>125</v>
      </c>
      <c r="EM148" t="s">
        <v>124</v>
      </c>
      <c r="EO148" t="s">
        <v>3</v>
      </c>
      <c r="EQ148">
        <v>0</v>
      </c>
      <c r="ER148">
        <v>95.83</v>
      </c>
      <c r="ES148">
        <v>95.83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FQ148">
        <v>0</v>
      </c>
      <c r="FR148">
        <f t="shared" si="76"/>
        <v>0</v>
      </c>
      <c r="FS148">
        <v>0</v>
      </c>
      <c r="FX148">
        <v>0</v>
      </c>
      <c r="FY148">
        <v>0</v>
      </c>
      <c r="GA148" t="s">
        <v>3</v>
      </c>
      <c r="GD148">
        <v>0</v>
      </c>
      <c r="GF148">
        <v>-1253527582</v>
      </c>
      <c r="GG148">
        <v>2</v>
      </c>
      <c r="GH148">
        <v>0</v>
      </c>
      <c r="GI148">
        <v>-2</v>
      </c>
      <c r="GJ148">
        <v>0</v>
      </c>
      <c r="GK148">
        <f>ROUND(R148*(R12)/100,2)</f>
        <v>0</v>
      </c>
      <c r="GL148">
        <f t="shared" si="77"/>
        <v>0</v>
      </c>
      <c r="GM148">
        <f t="shared" si="78"/>
        <v>146140.75</v>
      </c>
      <c r="GN148">
        <f t="shared" si="79"/>
        <v>146140.75</v>
      </c>
      <c r="GO148">
        <f t="shared" si="80"/>
        <v>0</v>
      </c>
      <c r="GP148">
        <f t="shared" si="81"/>
        <v>0</v>
      </c>
      <c r="GR148">
        <v>0</v>
      </c>
      <c r="GS148">
        <v>0</v>
      </c>
      <c r="GT148">
        <v>0</v>
      </c>
      <c r="GU148" t="s">
        <v>3</v>
      </c>
      <c r="GV148">
        <f t="shared" si="82"/>
        <v>0</v>
      </c>
      <c r="GW148">
        <v>1</v>
      </c>
      <c r="GX148">
        <f t="shared" si="83"/>
        <v>0</v>
      </c>
      <c r="HA148">
        <v>0</v>
      </c>
      <c r="HB148">
        <v>0</v>
      </c>
      <c r="HC148">
        <f t="shared" si="84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17</v>
      </c>
      <c r="B149">
        <v>1</v>
      </c>
      <c r="E149" t="s">
        <v>129</v>
      </c>
      <c r="F149" t="s">
        <v>121</v>
      </c>
      <c r="G149" t="s">
        <v>130</v>
      </c>
      <c r="H149" t="s">
        <v>128</v>
      </c>
      <c r="I149">
        <f>ROUND(122*2*25,9)</f>
        <v>6100</v>
      </c>
      <c r="J149">
        <v>0</v>
      </c>
      <c r="K149">
        <f>ROUND(122*2*25,9)</f>
        <v>6100</v>
      </c>
      <c r="O149">
        <f t="shared" si="52"/>
        <v>101687</v>
      </c>
      <c r="P149">
        <f t="shared" si="53"/>
        <v>101687</v>
      </c>
      <c r="Q149">
        <f t="shared" si="54"/>
        <v>0</v>
      </c>
      <c r="R149">
        <f t="shared" si="55"/>
        <v>0</v>
      </c>
      <c r="S149">
        <f t="shared" si="56"/>
        <v>0</v>
      </c>
      <c r="T149">
        <f t="shared" si="57"/>
        <v>0</v>
      </c>
      <c r="U149">
        <f t="shared" si="58"/>
        <v>0</v>
      </c>
      <c r="V149">
        <f t="shared" si="59"/>
        <v>0</v>
      </c>
      <c r="W149">
        <f t="shared" si="60"/>
        <v>0</v>
      </c>
      <c r="X149">
        <f t="shared" si="61"/>
        <v>0</v>
      </c>
      <c r="Y149">
        <f t="shared" si="62"/>
        <v>0</v>
      </c>
      <c r="AA149">
        <v>75538068</v>
      </c>
      <c r="AB149">
        <f t="shared" si="63"/>
        <v>16.670000000000002</v>
      </c>
      <c r="AC149">
        <f t="shared" si="85"/>
        <v>16.670000000000002</v>
      </c>
      <c r="AD149">
        <f t="shared" si="86"/>
        <v>0</v>
      </c>
      <c r="AE149">
        <f t="shared" si="87"/>
        <v>0</v>
      </c>
      <c r="AF149">
        <f t="shared" si="87"/>
        <v>0</v>
      </c>
      <c r="AG149">
        <f t="shared" si="64"/>
        <v>0</v>
      </c>
      <c r="AH149">
        <f t="shared" si="88"/>
        <v>0</v>
      </c>
      <c r="AI149">
        <f t="shared" si="88"/>
        <v>0</v>
      </c>
      <c r="AJ149">
        <f t="shared" si="65"/>
        <v>0</v>
      </c>
      <c r="AK149">
        <v>16.670000000000002</v>
      </c>
      <c r="AL149">
        <v>16.670000000000002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6001</v>
      </c>
      <c r="BN149">
        <v>0</v>
      </c>
      <c r="BO149" t="s">
        <v>3</v>
      </c>
      <c r="BP149">
        <v>0</v>
      </c>
      <c r="BQ149">
        <v>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66"/>
        <v>101687</v>
      </c>
      <c r="CQ149">
        <f t="shared" si="67"/>
        <v>16.670000000000002</v>
      </c>
      <c r="CR149">
        <f t="shared" si="89"/>
        <v>0</v>
      </c>
      <c r="CS149">
        <f t="shared" si="68"/>
        <v>0</v>
      </c>
      <c r="CT149">
        <f t="shared" si="69"/>
        <v>0</v>
      </c>
      <c r="CU149">
        <f t="shared" si="70"/>
        <v>0</v>
      </c>
      <c r="CV149">
        <f t="shared" si="71"/>
        <v>0</v>
      </c>
      <c r="CW149">
        <f t="shared" si="72"/>
        <v>0</v>
      </c>
      <c r="CX149">
        <f t="shared" si="73"/>
        <v>0</v>
      </c>
      <c r="CY149">
        <f t="shared" si="74"/>
        <v>0</v>
      </c>
      <c r="CZ149">
        <f t="shared" si="75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1010</v>
      </c>
      <c r="DV149" t="s">
        <v>128</v>
      </c>
      <c r="DW149" t="s">
        <v>128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75448094</v>
      </c>
      <c r="EF149">
        <v>0</v>
      </c>
      <c r="EG149" t="s">
        <v>124</v>
      </c>
      <c r="EH149">
        <v>0</v>
      </c>
      <c r="EI149" t="s">
        <v>3</v>
      </c>
      <c r="EJ149">
        <v>1</v>
      </c>
      <c r="EK149">
        <v>6001</v>
      </c>
      <c r="EL149" t="s">
        <v>125</v>
      </c>
      <c r="EM149" t="s">
        <v>124</v>
      </c>
      <c r="EO149" t="s">
        <v>3</v>
      </c>
      <c r="EQ149">
        <v>0</v>
      </c>
      <c r="ER149">
        <v>16.670000000000002</v>
      </c>
      <c r="ES149">
        <v>16.670000000000002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f t="shared" si="76"/>
        <v>0</v>
      </c>
      <c r="FS149">
        <v>0</v>
      </c>
      <c r="FX149">
        <v>0</v>
      </c>
      <c r="FY149">
        <v>0</v>
      </c>
      <c r="GA149" t="s">
        <v>3</v>
      </c>
      <c r="GD149">
        <v>0</v>
      </c>
      <c r="GF149">
        <v>-149669504</v>
      </c>
      <c r="GG149">
        <v>2</v>
      </c>
      <c r="GH149">
        <v>0</v>
      </c>
      <c r="GI149">
        <v>-2</v>
      </c>
      <c r="GJ149">
        <v>0</v>
      </c>
      <c r="GK149">
        <f>ROUND(R149*(R12)/100,2)</f>
        <v>0</v>
      </c>
      <c r="GL149">
        <f t="shared" si="77"/>
        <v>0</v>
      </c>
      <c r="GM149">
        <f t="shared" si="78"/>
        <v>101687</v>
      </c>
      <c r="GN149">
        <f t="shared" si="79"/>
        <v>101687</v>
      </c>
      <c r="GO149">
        <f t="shared" si="80"/>
        <v>0</v>
      </c>
      <c r="GP149">
        <f t="shared" si="81"/>
        <v>0</v>
      </c>
      <c r="GR149">
        <v>0</v>
      </c>
      <c r="GS149">
        <v>0</v>
      </c>
      <c r="GT149">
        <v>0</v>
      </c>
      <c r="GU149" t="s">
        <v>3</v>
      </c>
      <c r="GV149">
        <f t="shared" si="82"/>
        <v>0</v>
      </c>
      <c r="GW149">
        <v>1</v>
      </c>
      <c r="GX149">
        <f t="shared" si="83"/>
        <v>0</v>
      </c>
      <c r="HA149">
        <v>0</v>
      </c>
      <c r="HB149">
        <v>0</v>
      </c>
      <c r="HC149">
        <f t="shared" si="84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E150" t="s">
        <v>131</v>
      </c>
      <c r="F150" t="s">
        <v>121</v>
      </c>
      <c r="G150" t="s">
        <v>132</v>
      </c>
      <c r="H150" t="s">
        <v>128</v>
      </c>
      <c r="I150">
        <f>ROUND(4*2*25,9)</f>
        <v>200</v>
      </c>
      <c r="J150">
        <v>0</v>
      </c>
      <c r="K150">
        <f>ROUND(4*2*25,9)</f>
        <v>200</v>
      </c>
      <c r="O150">
        <f t="shared" si="52"/>
        <v>11834</v>
      </c>
      <c r="P150">
        <f t="shared" si="53"/>
        <v>11834</v>
      </c>
      <c r="Q150">
        <f t="shared" si="54"/>
        <v>0</v>
      </c>
      <c r="R150">
        <f t="shared" si="55"/>
        <v>0</v>
      </c>
      <c r="S150">
        <f t="shared" si="56"/>
        <v>0</v>
      </c>
      <c r="T150">
        <f t="shared" si="57"/>
        <v>0</v>
      </c>
      <c r="U150">
        <f t="shared" si="58"/>
        <v>0</v>
      </c>
      <c r="V150">
        <f t="shared" si="59"/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75538068</v>
      </c>
      <c r="AB150">
        <f t="shared" si="63"/>
        <v>59.17</v>
      </c>
      <c r="AC150">
        <f t="shared" si="85"/>
        <v>59.17</v>
      </c>
      <c r="AD150">
        <f t="shared" si="86"/>
        <v>0</v>
      </c>
      <c r="AE150">
        <f t="shared" si="87"/>
        <v>0</v>
      </c>
      <c r="AF150">
        <f t="shared" si="87"/>
        <v>0</v>
      </c>
      <c r="AG150">
        <f t="shared" si="64"/>
        <v>0</v>
      </c>
      <c r="AH150">
        <f t="shared" si="88"/>
        <v>0</v>
      </c>
      <c r="AI150">
        <f t="shared" si="88"/>
        <v>0</v>
      </c>
      <c r="AJ150">
        <f t="shared" si="65"/>
        <v>0</v>
      </c>
      <c r="AK150">
        <v>59.17</v>
      </c>
      <c r="AL150">
        <v>59.17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6001</v>
      </c>
      <c r="BN150">
        <v>0</v>
      </c>
      <c r="BO150" t="s">
        <v>3</v>
      </c>
      <c r="BP150">
        <v>0</v>
      </c>
      <c r="BQ150">
        <v>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66"/>
        <v>11834</v>
      </c>
      <c r="CQ150">
        <f t="shared" si="67"/>
        <v>59.17</v>
      </c>
      <c r="CR150">
        <f t="shared" si="89"/>
        <v>0</v>
      </c>
      <c r="CS150">
        <f t="shared" si="68"/>
        <v>0</v>
      </c>
      <c r="CT150">
        <f t="shared" si="69"/>
        <v>0</v>
      </c>
      <c r="CU150">
        <f t="shared" si="70"/>
        <v>0</v>
      </c>
      <c r="CV150">
        <f t="shared" si="71"/>
        <v>0</v>
      </c>
      <c r="CW150">
        <f t="shared" si="72"/>
        <v>0</v>
      </c>
      <c r="CX150">
        <f t="shared" si="73"/>
        <v>0</v>
      </c>
      <c r="CY150">
        <f t="shared" si="74"/>
        <v>0</v>
      </c>
      <c r="CZ150">
        <f t="shared" si="75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1010</v>
      </c>
      <c r="DV150" t="s">
        <v>128</v>
      </c>
      <c r="DW150" t="s">
        <v>128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75448094</v>
      </c>
      <c r="EF150">
        <v>0</v>
      </c>
      <c r="EG150" t="s">
        <v>124</v>
      </c>
      <c r="EH150">
        <v>0</v>
      </c>
      <c r="EI150" t="s">
        <v>3</v>
      </c>
      <c r="EJ150">
        <v>1</v>
      </c>
      <c r="EK150">
        <v>6001</v>
      </c>
      <c r="EL150" t="s">
        <v>125</v>
      </c>
      <c r="EM150" t="s">
        <v>124</v>
      </c>
      <c r="EO150" t="s">
        <v>3</v>
      </c>
      <c r="EQ150">
        <v>0</v>
      </c>
      <c r="ER150">
        <v>59.17</v>
      </c>
      <c r="ES150">
        <v>59.17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f t="shared" si="76"/>
        <v>0</v>
      </c>
      <c r="FS150">
        <v>0</v>
      </c>
      <c r="FX150">
        <v>0</v>
      </c>
      <c r="FY150">
        <v>0</v>
      </c>
      <c r="GA150" t="s">
        <v>3</v>
      </c>
      <c r="GD150">
        <v>0</v>
      </c>
      <c r="GF150">
        <v>1747883095</v>
      </c>
      <c r="GG150">
        <v>2</v>
      </c>
      <c r="GH150">
        <v>0</v>
      </c>
      <c r="GI150">
        <v>-2</v>
      </c>
      <c r="GJ150">
        <v>0</v>
      </c>
      <c r="GK150">
        <f>ROUND(R150*(R12)/100,2)</f>
        <v>0</v>
      </c>
      <c r="GL150">
        <f t="shared" si="77"/>
        <v>0</v>
      </c>
      <c r="GM150">
        <f t="shared" si="78"/>
        <v>11834</v>
      </c>
      <c r="GN150">
        <f t="shared" si="79"/>
        <v>11834</v>
      </c>
      <c r="GO150">
        <f t="shared" si="80"/>
        <v>0</v>
      </c>
      <c r="GP150">
        <f t="shared" si="81"/>
        <v>0</v>
      </c>
      <c r="GR150">
        <v>0</v>
      </c>
      <c r="GS150">
        <v>0</v>
      </c>
      <c r="GT150">
        <v>0</v>
      </c>
      <c r="GU150" t="s">
        <v>3</v>
      </c>
      <c r="GV150">
        <f t="shared" si="82"/>
        <v>0</v>
      </c>
      <c r="GW150">
        <v>1</v>
      </c>
      <c r="GX150">
        <f t="shared" si="83"/>
        <v>0</v>
      </c>
      <c r="HA150">
        <v>0</v>
      </c>
      <c r="HB150">
        <v>0</v>
      </c>
      <c r="HC150">
        <f t="shared" si="84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E151" t="s">
        <v>133</v>
      </c>
      <c r="F151" t="s">
        <v>121</v>
      </c>
      <c r="G151" t="s">
        <v>134</v>
      </c>
      <c r="H151" t="s">
        <v>128</v>
      </c>
      <c r="I151">
        <f>ROUND(1*17*25,9)</f>
        <v>425</v>
      </c>
      <c r="J151">
        <v>0</v>
      </c>
      <c r="K151">
        <f>ROUND(1*17*25,9)</f>
        <v>425</v>
      </c>
      <c r="O151">
        <f t="shared" si="52"/>
        <v>11687.5</v>
      </c>
      <c r="P151">
        <f t="shared" si="53"/>
        <v>11687.5</v>
      </c>
      <c r="Q151">
        <f t="shared" si="54"/>
        <v>0</v>
      </c>
      <c r="R151">
        <f t="shared" si="55"/>
        <v>0</v>
      </c>
      <c r="S151">
        <f t="shared" si="56"/>
        <v>0</v>
      </c>
      <c r="T151">
        <f t="shared" si="57"/>
        <v>0</v>
      </c>
      <c r="U151">
        <f t="shared" si="58"/>
        <v>0</v>
      </c>
      <c r="V151">
        <f t="shared" si="59"/>
        <v>0</v>
      </c>
      <c r="W151">
        <f t="shared" si="60"/>
        <v>0</v>
      </c>
      <c r="X151">
        <f t="shared" si="61"/>
        <v>0</v>
      </c>
      <c r="Y151">
        <f t="shared" si="62"/>
        <v>0</v>
      </c>
      <c r="AA151">
        <v>75538068</v>
      </c>
      <c r="AB151">
        <f t="shared" si="63"/>
        <v>27.5</v>
      </c>
      <c r="AC151">
        <f t="shared" si="85"/>
        <v>27.5</v>
      </c>
      <c r="AD151">
        <f t="shared" si="86"/>
        <v>0</v>
      </c>
      <c r="AE151">
        <f t="shared" si="87"/>
        <v>0</v>
      </c>
      <c r="AF151">
        <f t="shared" si="87"/>
        <v>0</v>
      </c>
      <c r="AG151">
        <f t="shared" si="64"/>
        <v>0</v>
      </c>
      <c r="AH151">
        <f t="shared" si="88"/>
        <v>0</v>
      </c>
      <c r="AI151">
        <f t="shared" si="88"/>
        <v>0</v>
      </c>
      <c r="AJ151">
        <f t="shared" si="65"/>
        <v>0</v>
      </c>
      <c r="AK151">
        <v>27.5</v>
      </c>
      <c r="AL151">
        <v>27.5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6001</v>
      </c>
      <c r="BN151">
        <v>0</v>
      </c>
      <c r="BO151" t="s">
        <v>3</v>
      </c>
      <c r="BP151">
        <v>0</v>
      </c>
      <c r="BQ151">
        <v>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66"/>
        <v>11687.5</v>
      </c>
      <c r="CQ151">
        <f t="shared" si="67"/>
        <v>27.5</v>
      </c>
      <c r="CR151">
        <f t="shared" si="89"/>
        <v>0</v>
      </c>
      <c r="CS151">
        <f t="shared" si="68"/>
        <v>0</v>
      </c>
      <c r="CT151">
        <f t="shared" si="69"/>
        <v>0</v>
      </c>
      <c r="CU151">
        <f t="shared" si="70"/>
        <v>0</v>
      </c>
      <c r="CV151">
        <f t="shared" si="71"/>
        <v>0</v>
      </c>
      <c r="CW151">
        <f t="shared" si="72"/>
        <v>0</v>
      </c>
      <c r="CX151">
        <f t="shared" si="73"/>
        <v>0</v>
      </c>
      <c r="CY151">
        <f t="shared" si="74"/>
        <v>0</v>
      </c>
      <c r="CZ151">
        <f t="shared" si="75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1010</v>
      </c>
      <c r="DV151" t="s">
        <v>128</v>
      </c>
      <c r="DW151" t="s">
        <v>128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75448094</v>
      </c>
      <c r="EF151">
        <v>0</v>
      </c>
      <c r="EG151" t="s">
        <v>124</v>
      </c>
      <c r="EH151">
        <v>0</v>
      </c>
      <c r="EI151" t="s">
        <v>3</v>
      </c>
      <c r="EJ151">
        <v>1</v>
      </c>
      <c r="EK151">
        <v>6001</v>
      </c>
      <c r="EL151" t="s">
        <v>125</v>
      </c>
      <c r="EM151" t="s">
        <v>124</v>
      </c>
      <c r="EO151" t="s">
        <v>3</v>
      </c>
      <c r="EQ151">
        <v>0</v>
      </c>
      <c r="ER151">
        <v>27.5</v>
      </c>
      <c r="ES151">
        <v>27.5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f t="shared" si="76"/>
        <v>0</v>
      </c>
      <c r="FS151">
        <v>0</v>
      </c>
      <c r="FX151">
        <v>0</v>
      </c>
      <c r="FY151">
        <v>0</v>
      </c>
      <c r="GA151" t="s">
        <v>3</v>
      </c>
      <c r="GD151">
        <v>0</v>
      </c>
      <c r="GF151">
        <v>-667195548</v>
      </c>
      <c r="GG151">
        <v>2</v>
      </c>
      <c r="GH151">
        <v>0</v>
      </c>
      <c r="GI151">
        <v>-2</v>
      </c>
      <c r="GJ151">
        <v>0</v>
      </c>
      <c r="GK151">
        <f>ROUND(R151*(R12)/100,2)</f>
        <v>0</v>
      </c>
      <c r="GL151">
        <f t="shared" si="77"/>
        <v>0</v>
      </c>
      <c r="GM151">
        <f t="shared" si="78"/>
        <v>11687.5</v>
      </c>
      <c r="GN151">
        <f t="shared" si="79"/>
        <v>11687.5</v>
      </c>
      <c r="GO151">
        <f t="shared" si="80"/>
        <v>0</v>
      </c>
      <c r="GP151">
        <f t="shared" si="81"/>
        <v>0</v>
      </c>
      <c r="GR151">
        <v>0</v>
      </c>
      <c r="GS151">
        <v>0</v>
      </c>
      <c r="GT151">
        <v>0</v>
      </c>
      <c r="GU151" t="s">
        <v>3</v>
      </c>
      <c r="GV151">
        <f t="shared" si="82"/>
        <v>0</v>
      </c>
      <c r="GW151">
        <v>1</v>
      </c>
      <c r="GX151">
        <f t="shared" si="83"/>
        <v>0</v>
      </c>
      <c r="HA151">
        <v>0</v>
      </c>
      <c r="HB151">
        <v>0</v>
      </c>
      <c r="HC151">
        <f t="shared" si="84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3" spans="1:245" x14ac:dyDescent="0.2">
      <c r="A153" s="2">
        <v>51</v>
      </c>
      <c r="B153" s="2">
        <f>B139</f>
        <v>1</v>
      </c>
      <c r="C153" s="2">
        <f>A139</f>
        <v>4</v>
      </c>
      <c r="D153" s="2">
        <f>ROW(A139)</f>
        <v>139</v>
      </c>
      <c r="E153" s="2"/>
      <c r="F153" s="2" t="str">
        <f>IF(F139&lt;&gt;"",F139,"")</f>
        <v/>
      </c>
      <c r="G153" s="2" t="str">
        <f>IF(G139&lt;&gt;"",G139,"")</f>
        <v>Мытье сантехнических приборов</v>
      </c>
      <c r="H153" s="2">
        <v>0</v>
      </c>
      <c r="I153" s="2"/>
      <c r="J153" s="2"/>
      <c r="K153" s="2"/>
      <c r="L153" s="2"/>
      <c r="M153" s="2"/>
      <c r="N153" s="2"/>
      <c r="O153" s="2">
        <f t="shared" ref="O153:T153" si="90">ROUND(AB153,2)</f>
        <v>485685.61</v>
      </c>
      <c r="P153" s="2">
        <f t="shared" si="90"/>
        <v>324918.58</v>
      </c>
      <c r="Q153" s="2">
        <f t="shared" si="90"/>
        <v>0</v>
      </c>
      <c r="R153" s="2">
        <f t="shared" si="90"/>
        <v>0</v>
      </c>
      <c r="S153" s="2">
        <f t="shared" si="90"/>
        <v>160767.03</v>
      </c>
      <c r="T153" s="2">
        <f t="shared" si="90"/>
        <v>0</v>
      </c>
      <c r="U153" s="2">
        <f>AH153</f>
        <v>574.62000000000012</v>
      </c>
      <c r="V153" s="2">
        <f>AI153</f>
        <v>0</v>
      </c>
      <c r="W153" s="2">
        <f>ROUND(AJ153,2)</f>
        <v>0</v>
      </c>
      <c r="X153" s="2">
        <f>ROUND(AK153,2)</f>
        <v>112536.92</v>
      </c>
      <c r="Y153" s="2">
        <f>ROUND(AL153,2)</f>
        <v>16076.7</v>
      </c>
      <c r="Z153" s="2"/>
      <c r="AA153" s="2"/>
      <c r="AB153" s="2">
        <f>ROUND(SUMIF(AA143:AA151,"=75538068",O143:O151),2)</f>
        <v>485685.61</v>
      </c>
      <c r="AC153" s="2">
        <f>ROUND(SUMIF(AA143:AA151,"=75538068",P143:P151),2)</f>
        <v>324918.58</v>
      </c>
      <c r="AD153" s="2">
        <f>ROUND(SUMIF(AA143:AA151,"=75538068",Q143:Q151),2)</f>
        <v>0</v>
      </c>
      <c r="AE153" s="2">
        <f>ROUND(SUMIF(AA143:AA151,"=75538068",R143:R151),2)</f>
        <v>0</v>
      </c>
      <c r="AF153" s="2">
        <f>ROUND(SUMIF(AA143:AA151,"=75538068",S143:S151),2)</f>
        <v>160767.03</v>
      </c>
      <c r="AG153" s="2">
        <f>ROUND(SUMIF(AA143:AA151,"=75538068",T143:T151),2)</f>
        <v>0</v>
      </c>
      <c r="AH153" s="2">
        <f>SUMIF(AA143:AA151,"=75538068",U143:U151)</f>
        <v>574.62000000000012</v>
      </c>
      <c r="AI153" s="2">
        <f>SUMIF(AA143:AA151,"=75538068",V143:V151)</f>
        <v>0</v>
      </c>
      <c r="AJ153" s="2">
        <f>ROUND(SUMIF(AA143:AA151,"=75538068",W143:W151),2)</f>
        <v>0</v>
      </c>
      <c r="AK153" s="2">
        <f>ROUND(SUMIF(AA143:AA151,"=75538068",X143:X151),2)</f>
        <v>112536.92</v>
      </c>
      <c r="AL153" s="2">
        <f>ROUND(SUMIF(AA143:AA151,"=75538068",Y143:Y151),2)</f>
        <v>16076.7</v>
      </c>
      <c r="AM153" s="2"/>
      <c r="AN153" s="2"/>
      <c r="AO153" s="2">
        <f t="shared" ref="AO153:BD153" si="91">ROUND(BX153,2)</f>
        <v>0</v>
      </c>
      <c r="AP153" s="2">
        <f t="shared" si="91"/>
        <v>0</v>
      </c>
      <c r="AQ153" s="2">
        <f t="shared" si="91"/>
        <v>0</v>
      </c>
      <c r="AR153" s="2">
        <f t="shared" si="91"/>
        <v>614299.23</v>
      </c>
      <c r="AS153" s="2">
        <f t="shared" si="91"/>
        <v>312826.2</v>
      </c>
      <c r="AT153" s="2">
        <f t="shared" si="91"/>
        <v>0</v>
      </c>
      <c r="AU153" s="2">
        <f t="shared" si="91"/>
        <v>301473.03000000003</v>
      </c>
      <c r="AV153" s="2">
        <f t="shared" si="91"/>
        <v>324918.58</v>
      </c>
      <c r="AW153" s="2">
        <f t="shared" si="91"/>
        <v>324918.58</v>
      </c>
      <c r="AX153" s="2">
        <f t="shared" si="91"/>
        <v>0</v>
      </c>
      <c r="AY153" s="2">
        <f t="shared" si="91"/>
        <v>324918.58</v>
      </c>
      <c r="AZ153" s="2">
        <f t="shared" si="91"/>
        <v>0</v>
      </c>
      <c r="BA153" s="2">
        <f t="shared" si="91"/>
        <v>0</v>
      </c>
      <c r="BB153" s="2">
        <f t="shared" si="91"/>
        <v>0</v>
      </c>
      <c r="BC153" s="2">
        <f t="shared" si="91"/>
        <v>0</v>
      </c>
      <c r="BD153" s="2">
        <f t="shared" si="91"/>
        <v>0</v>
      </c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>
        <f>ROUND(SUMIF(AA143:AA151,"=75538068",FQ143:FQ151),2)</f>
        <v>0</v>
      </c>
      <c r="BY153" s="2">
        <f>ROUND(SUMIF(AA143:AA151,"=75538068",FR143:FR151),2)</f>
        <v>0</v>
      </c>
      <c r="BZ153" s="2">
        <f>ROUND(SUMIF(AA143:AA151,"=75538068",GL143:GL151),2)</f>
        <v>0</v>
      </c>
      <c r="CA153" s="2">
        <f>ROUND(SUMIF(AA143:AA151,"=75538068",GM143:GM151),2)</f>
        <v>614299.23</v>
      </c>
      <c r="CB153" s="2">
        <f>ROUND(SUMIF(AA143:AA151,"=75538068",GN143:GN151),2)</f>
        <v>312826.2</v>
      </c>
      <c r="CC153" s="2">
        <f>ROUND(SUMIF(AA143:AA151,"=75538068",GO143:GO151),2)</f>
        <v>0</v>
      </c>
      <c r="CD153" s="2">
        <f>ROUND(SUMIF(AA143:AA151,"=75538068",GP143:GP151),2)</f>
        <v>301473.03000000003</v>
      </c>
      <c r="CE153" s="2">
        <f>AC153-BX153</f>
        <v>324918.58</v>
      </c>
      <c r="CF153" s="2">
        <f>AC153-BY153</f>
        <v>324918.58</v>
      </c>
      <c r="CG153" s="2">
        <f>BX153-BZ153</f>
        <v>0</v>
      </c>
      <c r="CH153" s="2">
        <f>AC153-BX153-BY153+BZ153</f>
        <v>324918.58</v>
      </c>
      <c r="CI153" s="2">
        <f>BY153-BZ153</f>
        <v>0</v>
      </c>
      <c r="CJ153" s="2">
        <f>ROUND(SUMIF(AA143:AA151,"=75538068",GX143:GX151),2)</f>
        <v>0</v>
      </c>
      <c r="CK153" s="2">
        <f>ROUND(SUMIF(AA143:AA151,"=75538068",GY143:GY151),2)</f>
        <v>0</v>
      </c>
      <c r="CL153" s="2">
        <f>ROUND(SUMIF(AA143:AA151,"=75538068",GZ143:GZ151),2)</f>
        <v>0</v>
      </c>
      <c r="CM153" s="2">
        <f>ROUND(SUMIF(AA143:AA151,"=75538068",HD143:HD151),2)</f>
        <v>0</v>
      </c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>
        <v>0</v>
      </c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201</v>
      </c>
      <c r="F155" s="4">
        <f>ROUND(Source!O153,O155)</f>
        <v>485685.61</v>
      </c>
      <c r="G155" s="4" t="s">
        <v>27</v>
      </c>
      <c r="H155" s="4" t="s">
        <v>28</v>
      </c>
      <c r="I155" s="4"/>
      <c r="J155" s="4"/>
      <c r="K155" s="4">
        <v>201</v>
      </c>
      <c r="L155" s="4">
        <v>1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485685.61</v>
      </c>
      <c r="X155" s="4">
        <v>1</v>
      </c>
      <c r="Y155" s="4">
        <v>485685.61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202</v>
      </c>
      <c r="F156" s="4">
        <f>ROUND(Source!P153,O156)</f>
        <v>324918.58</v>
      </c>
      <c r="G156" s="4" t="s">
        <v>29</v>
      </c>
      <c r="H156" s="4" t="s">
        <v>30</v>
      </c>
      <c r="I156" s="4"/>
      <c r="J156" s="4"/>
      <c r="K156" s="4">
        <v>202</v>
      </c>
      <c r="L156" s="4">
        <v>2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324918.58</v>
      </c>
      <c r="X156" s="4">
        <v>1</v>
      </c>
      <c r="Y156" s="4">
        <v>324918.58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222</v>
      </c>
      <c r="F157" s="4">
        <f>ROUND(Source!AO153,O157)</f>
        <v>0</v>
      </c>
      <c r="G157" s="4" t="s">
        <v>31</v>
      </c>
      <c r="H157" s="4" t="s">
        <v>32</v>
      </c>
      <c r="I157" s="4"/>
      <c r="J157" s="4"/>
      <c r="K157" s="4">
        <v>222</v>
      </c>
      <c r="L157" s="4">
        <v>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225</v>
      </c>
      <c r="F158" s="4">
        <f>ROUND(Source!AV153,O158)</f>
        <v>324918.58</v>
      </c>
      <c r="G158" s="4" t="s">
        <v>33</v>
      </c>
      <c r="H158" s="4" t="s">
        <v>34</v>
      </c>
      <c r="I158" s="4"/>
      <c r="J158" s="4"/>
      <c r="K158" s="4">
        <v>225</v>
      </c>
      <c r="L158" s="4">
        <v>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324918.58</v>
      </c>
      <c r="X158" s="4">
        <v>1</v>
      </c>
      <c r="Y158" s="4">
        <v>324918.58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226</v>
      </c>
      <c r="F159" s="4">
        <f>ROUND(Source!AW153,O159)</f>
        <v>324918.58</v>
      </c>
      <c r="G159" s="4" t="s">
        <v>35</v>
      </c>
      <c r="H159" s="4" t="s">
        <v>36</v>
      </c>
      <c r="I159" s="4"/>
      <c r="J159" s="4"/>
      <c r="K159" s="4">
        <v>226</v>
      </c>
      <c r="L159" s="4">
        <v>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324918.58</v>
      </c>
      <c r="X159" s="4">
        <v>1</v>
      </c>
      <c r="Y159" s="4">
        <v>324918.58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227</v>
      </c>
      <c r="F160" s="4">
        <f>ROUND(Source!AX153,O160)</f>
        <v>0</v>
      </c>
      <c r="G160" s="4" t="s">
        <v>37</v>
      </c>
      <c r="H160" s="4" t="s">
        <v>38</v>
      </c>
      <c r="I160" s="4"/>
      <c r="J160" s="4"/>
      <c r="K160" s="4">
        <v>227</v>
      </c>
      <c r="L160" s="4">
        <v>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228</v>
      </c>
      <c r="F161" s="4">
        <f>ROUND(Source!AY153,O161)</f>
        <v>324918.58</v>
      </c>
      <c r="G161" s="4" t="s">
        <v>39</v>
      </c>
      <c r="H161" s="4" t="s">
        <v>40</v>
      </c>
      <c r="I161" s="4"/>
      <c r="J161" s="4"/>
      <c r="K161" s="4">
        <v>228</v>
      </c>
      <c r="L161" s="4">
        <v>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324918.58</v>
      </c>
      <c r="X161" s="4">
        <v>1</v>
      </c>
      <c r="Y161" s="4">
        <v>324918.58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216</v>
      </c>
      <c r="F162" s="4">
        <f>ROUND(Source!AP153,O162)</f>
        <v>0</v>
      </c>
      <c r="G162" s="4" t="s">
        <v>41</v>
      </c>
      <c r="H162" s="4" t="s">
        <v>42</v>
      </c>
      <c r="I162" s="4"/>
      <c r="J162" s="4"/>
      <c r="K162" s="4">
        <v>216</v>
      </c>
      <c r="L162" s="4">
        <v>8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223</v>
      </c>
      <c r="F163" s="4">
        <f>ROUND(Source!AQ153,O163)</f>
        <v>0</v>
      </c>
      <c r="G163" s="4" t="s">
        <v>43</v>
      </c>
      <c r="H163" s="4" t="s">
        <v>44</v>
      </c>
      <c r="I163" s="4"/>
      <c r="J163" s="4"/>
      <c r="K163" s="4">
        <v>223</v>
      </c>
      <c r="L163" s="4">
        <v>9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229</v>
      </c>
      <c r="F164" s="4">
        <f>ROUND(Source!AZ153,O164)</f>
        <v>0</v>
      </c>
      <c r="G164" s="4" t="s">
        <v>45</v>
      </c>
      <c r="H164" s="4" t="s">
        <v>46</v>
      </c>
      <c r="I164" s="4"/>
      <c r="J164" s="4"/>
      <c r="K164" s="4">
        <v>229</v>
      </c>
      <c r="L164" s="4">
        <v>10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203</v>
      </c>
      <c r="F165" s="4">
        <f>ROUND(Source!Q153,O165)</f>
        <v>0</v>
      </c>
      <c r="G165" s="4" t="s">
        <v>47</v>
      </c>
      <c r="H165" s="4" t="s">
        <v>48</v>
      </c>
      <c r="I165" s="4"/>
      <c r="J165" s="4"/>
      <c r="K165" s="4">
        <v>203</v>
      </c>
      <c r="L165" s="4">
        <v>11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231</v>
      </c>
      <c r="F166" s="4">
        <f>ROUND(Source!BB153,O166)</f>
        <v>0</v>
      </c>
      <c r="G166" s="4" t="s">
        <v>49</v>
      </c>
      <c r="H166" s="4" t="s">
        <v>50</v>
      </c>
      <c r="I166" s="4"/>
      <c r="J166" s="4"/>
      <c r="K166" s="4">
        <v>231</v>
      </c>
      <c r="L166" s="4">
        <v>12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204</v>
      </c>
      <c r="F167" s="4">
        <f>ROUND(Source!R153,O167)</f>
        <v>0</v>
      </c>
      <c r="G167" s="4" t="s">
        <v>51</v>
      </c>
      <c r="H167" s="4" t="s">
        <v>52</v>
      </c>
      <c r="I167" s="4"/>
      <c r="J167" s="4"/>
      <c r="K167" s="4">
        <v>204</v>
      </c>
      <c r="L167" s="4">
        <v>13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205</v>
      </c>
      <c r="F168" s="4">
        <f>ROUND(Source!S153,O168)</f>
        <v>160767.03</v>
      </c>
      <c r="G168" s="4" t="s">
        <v>53</v>
      </c>
      <c r="H168" s="4" t="s">
        <v>54</v>
      </c>
      <c r="I168" s="4"/>
      <c r="J168" s="4"/>
      <c r="K168" s="4">
        <v>205</v>
      </c>
      <c r="L168" s="4">
        <v>14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160767.03</v>
      </c>
      <c r="X168" s="4">
        <v>1</v>
      </c>
      <c r="Y168" s="4">
        <v>160767.03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232</v>
      </c>
      <c r="F169" s="4">
        <f>ROUND(Source!BC153,O169)</f>
        <v>0</v>
      </c>
      <c r="G169" s="4" t="s">
        <v>55</v>
      </c>
      <c r="H169" s="4" t="s">
        <v>56</v>
      </c>
      <c r="I169" s="4"/>
      <c r="J169" s="4"/>
      <c r="K169" s="4">
        <v>232</v>
      </c>
      <c r="L169" s="4">
        <v>15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214</v>
      </c>
      <c r="F170" s="4">
        <f>ROUND(Source!AS153,O170)</f>
        <v>312826.2</v>
      </c>
      <c r="G170" s="4" t="s">
        <v>57</v>
      </c>
      <c r="H170" s="4" t="s">
        <v>58</v>
      </c>
      <c r="I170" s="4"/>
      <c r="J170" s="4"/>
      <c r="K170" s="4">
        <v>214</v>
      </c>
      <c r="L170" s="4">
        <v>16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312826.2</v>
      </c>
      <c r="X170" s="4">
        <v>1</v>
      </c>
      <c r="Y170" s="4">
        <v>312826.2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215</v>
      </c>
      <c r="F171" s="4">
        <f>ROUND(Source!AT153,O171)</f>
        <v>0</v>
      </c>
      <c r="G171" s="4" t="s">
        <v>59</v>
      </c>
      <c r="H171" s="4" t="s">
        <v>60</v>
      </c>
      <c r="I171" s="4"/>
      <c r="J171" s="4"/>
      <c r="K171" s="4">
        <v>215</v>
      </c>
      <c r="L171" s="4">
        <v>17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217</v>
      </c>
      <c r="F172" s="4">
        <f>ROUND(Source!AU153,O172)</f>
        <v>301473.03000000003</v>
      </c>
      <c r="G172" s="4" t="s">
        <v>61</v>
      </c>
      <c r="H172" s="4" t="s">
        <v>62</v>
      </c>
      <c r="I172" s="4"/>
      <c r="J172" s="4"/>
      <c r="K172" s="4">
        <v>217</v>
      </c>
      <c r="L172" s="4">
        <v>18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301473.03000000003</v>
      </c>
      <c r="X172" s="4">
        <v>1</v>
      </c>
      <c r="Y172" s="4">
        <v>301473.03000000003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230</v>
      </c>
      <c r="F173" s="4">
        <f>ROUND(Source!BA153,O173)</f>
        <v>0</v>
      </c>
      <c r="G173" s="4" t="s">
        <v>63</v>
      </c>
      <c r="H173" s="4" t="s">
        <v>64</v>
      </c>
      <c r="I173" s="4"/>
      <c r="J173" s="4"/>
      <c r="K173" s="4">
        <v>230</v>
      </c>
      <c r="L173" s="4">
        <v>19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206</v>
      </c>
      <c r="F174" s="4">
        <f>ROUND(Source!T153,O174)</f>
        <v>0</v>
      </c>
      <c r="G174" s="4" t="s">
        <v>65</v>
      </c>
      <c r="H174" s="4" t="s">
        <v>66</v>
      </c>
      <c r="I174" s="4"/>
      <c r="J174" s="4"/>
      <c r="K174" s="4">
        <v>206</v>
      </c>
      <c r="L174" s="4">
        <v>20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207</v>
      </c>
      <c r="F175" s="4">
        <f>Source!U153</f>
        <v>574.62000000000012</v>
      </c>
      <c r="G175" s="4" t="s">
        <v>67</v>
      </c>
      <c r="H175" s="4" t="s">
        <v>68</v>
      </c>
      <c r="I175" s="4"/>
      <c r="J175" s="4"/>
      <c r="K175" s="4">
        <v>207</v>
      </c>
      <c r="L175" s="4">
        <v>21</v>
      </c>
      <c r="M175" s="4">
        <v>3</v>
      </c>
      <c r="N175" s="4" t="s">
        <v>3</v>
      </c>
      <c r="O175" s="4">
        <v>-1</v>
      </c>
      <c r="P175" s="4"/>
      <c r="Q175" s="4"/>
      <c r="R175" s="4"/>
      <c r="S175" s="4"/>
      <c r="T175" s="4"/>
      <c r="U175" s="4"/>
      <c r="V175" s="4"/>
      <c r="W175" s="4">
        <v>574.61999999999989</v>
      </c>
      <c r="X175" s="4">
        <v>1</v>
      </c>
      <c r="Y175" s="4">
        <v>574.61999999999989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208</v>
      </c>
      <c r="F176" s="4">
        <f>Source!V153</f>
        <v>0</v>
      </c>
      <c r="G176" s="4" t="s">
        <v>69</v>
      </c>
      <c r="H176" s="4" t="s">
        <v>70</v>
      </c>
      <c r="I176" s="4"/>
      <c r="J176" s="4"/>
      <c r="K176" s="4">
        <v>208</v>
      </c>
      <c r="L176" s="4">
        <v>22</v>
      </c>
      <c r="M176" s="4">
        <v>3</v>
      </c>
      <c r="N176" s="4" t="s">
        <v>3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209</v>
      </c>
      <c r="F177" s="4">
        <f>ROUND(Source!W153,O177)</f>
        <v>0</v>
      </c>
      <c r="G177" s="4" t="s">
        <v>71</v>
      </c>
      <c r="H177" s="4" t="s">
        <v>72</v>
      </c>
      <c r="I177" s="4"/>
      <c r="J177" s="4"/>
      <c r="K177" s="4">
        <v>209</v>
      </c>
      <c r="L177" s="4">
        <v>23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233</v>
      </c>
      <c r="F178" s="4">
        <f>ROUND(Source!BD153,O178)</f>
        <v>0</v>
      </c>
      <c r="G178" s="4" t="s">
        <v>73</v>
      </c>
      <c r="H178" s="4" t="s">
        <v>74</v>
      </c>
      <c r="I178" s="4"/>
      <c r="J178" s="4"/>
      <c r="K178" s="4">
        <v>233</v>
      </c>
      <c r="L178" s="4">
        <v>24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210</v>
      </c>
      <c r="F179" s="4">
        <f>ROUND(Source!X153,O179)</f>
        <v>112536.92</v>
      </c>
      <c r="G179" s="4" t="s">
        <v>75</v>
      </c>
      <c r="H179" s="4" t="s">
        <v>76</v>
      </c>
      <c r="I179" s="4"/>
      <c r="J179" s="4"/>
      <c r="K179" s="4">
        <v>210</v>
      </c>
      <c r="L179" s="4">
        <v>25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112536.92</v>
      </c>
      <c r="X179" s="4">
        <v>1</v>
      </c>
      <c r="Y179" s="4">
        <v>112536.92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211</v>
      </c>
      <c r="F180" s="4">
        <f>ROUND(Source!Y153,O180)</f>
        <v>16076.7</v>
      </c>
      <c r="G180" s="4" t="s">
        <v>77</v>
      </c>
      <c r="H180" s="4" t="s">
        <v>78</v>
      </c>
      <c r="I180" s="4"/>
      <c r="J180" s="4"/>
      <c r="K180" s="4">
        <v>211</v>
      </c>
      <c r="L180" s="4">
        <v>26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16076.7</v>
      </c>
      <c r="X180" s="4">
        <v>1</v>
      </c>
      <c r="Y180" s="4">
        <v>16076.7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224</v>
      </c>
      <c r="F181" s="4">
        <f>ROUND(Source!AR153,O181)</f>
        <v>614299.23</v>
      </c>
      <c r="G181" s="4" t="s">
        <v>79</v>
      </c>
      <c r="H181" s="4" t="s">
        <v>80</v>
      </c>
      <c r="I181" s="4"/>
      <c r="J181" s="4"/>
      <c r="K181" s="4">
        <v>224</v>
      </c>
      <c r="L181" s="4">
        <v>27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614299.23</v>
      </c>
      <c r="X181" s="4">
        <v>1</v>
      </c>
      <c r="Y181" s="4">
        <v>614299.23</v>
      </c>
      <c r="Z181" s="4"/>
      <c r="AA181" s="4"/>
      <c r="AB181" s="4"/>
    </row>
    <row r="183" spans="1:245" x14ac:dyDescent="0.2">
      <c r="A183" s="1">
        <v>4</v>
      </c>
      <c r="B183" s="1">
        <v>1</v>
      </c>
      <c r="C183" s="1"/>
      <c r="D183" s="1">
        <f>ROW(A190)</f>
        <v>190</v>
      </c>
      <c r="E183" s="1"/>
      <c r="F183" s="1" t="s">
        <v>3</v>
      </c>
      <c r="G183" s="1" t="s">
        <v>135</v>
      </c>
      <c r="H183" s="1" t="s">
        <v>3</v>
      </c>
      <c r="I183" s="1">
        <v>0</v>
      </c>
      <c r="J183" s="1"/>
      <c r="K183" s="1">
        <v>-1</v>
      </c>
      <c r="L183" s="1"/>
      <c r="M183" s="1" t="s">
        <v>3</v>
      </c>
      <c r="N183" s="1"/>
      <c r="O183" s="1"/>
      <c r="P183" s="1"/>
      <c r="Q183" s="1"/>
      <c r="R183" s="1"/>
      <c r="S183" s="1">
        <v>0</v>
      </c>
      <c r="T183" s="1"/>
      <c r="U183" s="1" t="s">
        <v>3</v>
      </c>
      <c r="V183" s="1">
        <v>0</v>
      </c>
      <c r="W183" s="1"/>
      <c r="X183" s="1"/>
      <c r="Y183" s="1"/>
      <c r="Z183" s="1"/>
      <c r="AA183" s="1"/>
      <c r="AB183" s="1" t="s">
        <v>3</v>
      </c>
      <c r="AC183" s="1" t="s">
        <v>3</v>
      </c>
      <c r="AD183" s="1" t="s">
        <v>3</v>
      </c>
      <c r="AE183" s="1" t="s">
        <v>3</v>
      </c>
      <c r="AF183" s="1" t="s">
        <v>3</v>
      </c>
      <c r="AG183" s="1" t="s">
        <v>3</v>
      </c>
      <c r="AH183" s="1"/>
      <c r="AI183" s="1"/>
      <c r="AJ183" s="1"/>
      <c r="AK183" s="1"/>
      <c r="AL183" s="1"/>
      <c r="AM183" s="1"/>
      <c r="AN183" s="1"/>
      <c r="AO183" s="1"/>
      <c r="AP183" s="1" t="s">
        <v>3</v>
      </c>
      <c r="AQ183" s="1" t="s">
        <v>3</v>
      </c>
      <c r="AR183" s="1" t="s">
        <v>3</v>
      </c>
      <c r="AS183" s="1"/>
      <c r="AT183" s="1"/>
      <c r="AU183" s="1"/>
      <c r="AV183" s="1"/>
      <c r="AW183" s="1"/>
      <c r="AX183" s="1"/>
      <c r="AY183" s="1"/>
      <c r="AZ183" s="1" t="s">
        <v>3</v>
      </c>
      <c r="BA183" s="1"/>
      <c r="BB183" s="1" t="s">
        <v>3</v>
      </c>
      <c r="BC183" s="1" t="s">
        <v>3</v>
      </c>
      <c r="BD183" s="1" t="s">
        <v>3</v>
      </c>
      <c r="BE183" s="1" t="s">
        <v>3</v>
      </c>
      <c r="BF183" s="1" t="s">
        <v>3</v>
      </c>
      <c r="BG183" s="1" t="s">
        <v>3</v>
      </c>
      <c r="BH183" s="1" t="s">
        <v>3</v>
      </c>
      <c r="BI183" s="1" t="s">
        <v>3</v>
      </c>
      <c r="BJ183" s="1" t="s">
        <v>3</v>
      </c>
      <c r="BK183" s="1" t="s">
        <v>3</v>
      </c>
      <c r="BL183" s="1" t="s">
        <v>3</v>
      </c>
      <c r="BM183" s="1" t="s">
        <v>3</v>
      </c>
      <c r="BN183" s="1" t="s">
        <v>3</v>
      </c>
      <c r="BO183" s="1" t="s">
        <v>3</v>
      </c>
      <c r="BP183" s="1" t="s">
        <v>3</v>
      </c>
      <c r="BQ183" s="1"/>
      <c r="BR183" s="1"/>
      <c r="BS183" s="1"/>
      <c r="BT183" s="1"/>
      <c r="BU183" s="1"/>
      <c r="BV183" s="1"/>
      <c r="BW183" s="1"/>
      <c r="BX183" s="1">
        <v>0</v>
      </c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>
        <v>0</v>
      </c>
    </row>
    <row r="185" spans="1:245" x14ac:dyDescent="0.2">
      <c r="A185" s="2">
        <v>52</v>
      </c>
      <c r="B185" s="2">
        <f t="shared" ref="B185:G185" si="92">B190</f>
        <v>1</v>
      </c>
      <c r="C185" s="2">
        <f t="shared" si="92"/>
        <v>4</v>
      </c>
      <c r="D185" s="2">
        <f t="shared" si="92"/>
        <v>183</v>
      </c>
      <c r="E185" s="2">
        <f t="shared" si="92"/>
        <v>0</v>
      </c>
      <c r="F185" s="2" t="str">
        <f t="shared" si="92"/>
        <v/>
      </c>
      <c r="G185" s="2" t="str">
        <f t="shared" si="92"/>
        <v>Уход за мебелью</v>
      </c>
      <c r="H185" s="2"/>
      <c r="I185" s="2"/>
      <c r="J185" s="2"/>
      <c r="K185" s="2"/>
      <c r="L185" s="2"/>
      <c r="M185" s="2"/>
      <c r="N185" s="2"/>
      <c r="O185" s="2">
        <f t="shared" ref="O185:AT185" si="93">O190</f>
        <v>25424.16</v>
      </c>
      <c r="P185" s="2">
        <f t="shared" si="93"/>
        <v>342.98</v>
      </c>
      <c r="Q185" s="2">
        <f t="shared" si="93"/>
        <v>0</v>
      </c>
      <c r="R185" s="2">
        <f t="shared" si="93"/>
        <v>0</v>
      </c>
      <c r="S185" s="2">
        <f t="shared" si="93"/>
        <v>25081.18</v>
      </c>
      <c r="T185" s="2">
        <f t="shared" si="93"/>
        <v>0</v>
      </c>
      <c r="U185" s="2">
        <f t="shared" si="93"/>
        <v>89.646000000000001</v>
      </c>
      <c r="V185" s="2">
        <f t="shared" si="93"/>
        <v>0</v>
      </c>
      <c r="W185" s="2">
        <f t="shared" si="93"/>
        <v>0</v>
      </c>
      <c r="X185" s="2">
        <f t="shared" si="93"/>
        <v>17556.830000000002</v>
      </c>
      <c r="Y185" s="2">
        <f t="shared" si="93"/>
        <v>2508.12</v>
      </c>
      <c r="Z185" s="2">
        <f t="shared" si="93"/>
        <v>0</v>
      </c>
      <c r="AA185" s="2">
        <f t="shared" si="93"/>
        <v>0</v>
      </c>
      <c r="AB185" s="2">
        <f t="shared" si="93"/>
        <v>25424.16</v>
      </c>
      <c r="AC185" s="2">
        <f t="shared" si="93"/>
        <v>342.98</v>
      </c>
      <c r="AD185" s="2">
        <f t="shared" si="93"/>
        <v>0</v>
      </c>
      <c r="AE185" s="2">
        <f t="shared" si="93"/>
        <v>0</v>
      </c>
      <c r="AF185" s="2">
        <f t="shared" si="93"/>
        <v>25081.18</v>
      </c>
      <c r="AG185" s="2">
        <f t="shared" si="93"/>
        <v>0</v>
      </c>
      <c r="AH185" s="2">
        <f t="shared" si="93"/>
        <v>89.646000000000001</v>
      </c>
      <c r="AI185" s="2">
        <f t="shared" si="93"/>
        <v>0</v>
      </c>
      <c r="AJ185" s="2">
        <f t="shared" si="93"/>
        <v>0</v>
      </c>
      <c r="AK185" s="2">
        <f t="shared" si="93"/>
        <v>17556.830000000002</v>
      </c>
      <c r="AL185" s="2">
        <f t="shared" si="93"/>
        <v>2508.12</v>
      </c>
      <c r="AM185" s="2">
        <f t="shared" si="93"/>
        <v>0</v>
      </c>
      <c r="AN185" s="2">
        <f t="shared" si="93"/>
        <v>0</v>
      </c>
      <c r="AO185" s="2">
        <f t="shared" si="93"/>
        <v>0</v>
      </c>
      <c r="AP185" s="2">
        <f t="shared" si="93"/>
        <v>0</v>
      </c>
      <c r="AQ185" s="2">
        <f t="shared" si="93"/>
        <v>0</v>
      </c>
      <c r="AR185" s="2">
        <f t="shared" si="93"/>
        <v>45489.11</v>
      </c>
      <c r="AS185" s="2">
        <f t="shared" si="93"/>
        <v>0</v>
      </c>
      <c r="AT185" s="2">
        <f t="shared" si="93"/>
        <v>0</v>
      </c>
      <c r="AU185" s="2">
        <f t="shared" ref="AU185:BZ185" si="94">AU190</f>
        <v>45489.11</v>
      </c>
      <c r="AV185" s="2">
        <f t="shared" si="94"/>
        <v>342.98</v>
      </c>
      <c r="AW185" s="2">
        <f t="shared" si="94"/>
        <v>342.98</v>
      </c>
      <c r="AX185" s="2">
        <f t="shared" si="94"/>
        <v>0</v>
      </c>
      <c r="AY185" s="2">
        <f t="shared" si="94"/>
        <v>342.98</v>
      </c>
      <c r="AZ185" s="2">
        <f t="shared" si="94"/>
        <v>0</v>
      </c>
      <c r="BA185" s="2">
        <f t="shared" si="94"/>
        <v>0</v>
      </c>
      <c r="BB185" s="2">
        <f t="shared" si="94"/>
        <v>0</v>
      </c>
      <c r="BC185" s="2">
        <f t="shared" si="94"/>
        <v>0</v>
      </c>
      <c r="BD185" s="2">
        <f t="shared" si="94"/>
        <v>0</v>
      </c>
      <c r="BE185" s="2">
        <f t="shared" si="94"/>
        <v>0</v>
      </c>
      <c r="BF185" s="2">
        <f t="shared" si="94"/>
        <v>0</v>
      </c>
      <c r="BG185" s="2">
        <f t="shared" si="94"/>
        <v>0</v>
      </c>
      <c r="BH185" s="2">
        <f t="shared" si="94"/>
        <v>0</v>
      </c>
      <c r="BI185" s="2">
        <f t="shared" si="94"/>
        <v>0</v>
      </c>
      <c r="BJ185" s="2">
        <f t="shared" si="94"/>
        <v>0</v>
      </c>
      <c r="BK185" s="2">
        <f t="shared" si="94"/>
        <v>0</v>
      </c>
      <c r="BL185" s="2">
        <f t="shared" si="94"/>
        <v>0</v>
      </c>
      <c r="BM185" s="2">
        <f t="shared" si="94"/>
        <v>0</v>
      </c>
      <c r="BN185" s="2">
        <f t="shared" si="94"/>
        <v>0</v>
      </c>
      <c r="BO185" s="2">
        <f t="shared" si="94"/>
        <v>0</v>
      </c>
      <c r="BP185" s="2">
        <f t="shared" si="94"/>
        <v>0</v>
      </c>
      <c r="BQ185" s="2">
        <f t="shared" si="94"/>
        <v>0</v>
      </c>
      <c r="BR185" s="2">
        <f t="shared" si="94"/>
        <v>0</v>
      </c>
      <c r="BS185" s="2">
        <f t="shared" si="94"/>
        <v>0</v>
      </c>
      <c r="BT185" s="2">
        <f t="shared" si="94"/>
        <v>0</v>
      </c>
      <c r="BU185" s="2">
        <f t="shared" si="94"/>
        <v>0</v>
      </c>
      <c r="BV185" s="2">
        <f t="shared" si="94"/>
        <v>0</v>
      </c>
      <c r="BW185" s="2">
        <f t="shared" si="94"/>
        <v>0</v>
      </c>
      <c r="BX185" s="2">
        <f t="shared" si="94"/>
        <v>0</v>
      </c>
      <c r="BY185" s="2">
        <f t="shared" si="94"/>
        <v>0</v>
      </c>
      <c r="BZ185" s="2">
        <f t="shared" si="94"/>
        <v>0</v>
      </c>
      <c r="CA185" s="2">
        <f t="shared" ref="CA185:DF185" si="95">CA190</f>
        <v>45489.11</v>
      </c>
      <c r="CB185" s="2">
        <f t="shared" si="95"/>
        <v>0</v>
      </c>
      <c r="CC185" s="2">
        <f t="shared" si="95"/>
        <v>0</v>
      </c>
      <c r="CD185" s="2">
        <f t="shared" si="95"/>
        <v>45489.11</v>
      </c>
      <c r="CE185" s="2">
        <f t="shared" si="95"/>
        <v>342.98</v>
      </c>
      <c r="CF185" s="2">
        <f t="shared" si="95"/>
        <v>342.98</v>
      </c>
      <c r="CG185" s="2">
        <f t="shared" si="95"/>
        <v>0</v>
      </c>
      <c r="CH185" s="2">
        <f t="shared" si="95"/>
        <v>342.98</v>
      </c>
      <c r="CI185" s="2">
        <f t="shared" si="95"/>
        <v>0</v>
      </c>
      <c r="CJ185" s="2">
        <f t="shared" si="95"/>
        <v>0</v>
      </c>
      <c r="CK185" s="2">
        <f t="shared" si="95"/>
        <v>0</v>
      </c>
      <c r="CL185" s="2">
        <f t="shared" si="95"/>
        <v>0</v>
      </c>
      <c r="CM185" s="2">
        <f t="shared" si="95"/>
        <v>0</v>
      </c>
      <c r="CN185" s="2">
        <f t="shared" si="95"/>
        <v>0</v>
      </c>
      <c r="CO185" s="2">
        <f t="shared" si="95"/>
        <v>0</v>
      </c>
      <c r="CP185" s="2">
        <f t="shared" si="95"/>
        <v>0</v>
      </c>
      <c r="CQ185" s="2">
        <f t="shared" si="95"/>
        <v>0</v>
      </c>
      <c r="CR185" s="2">
        <f t="shared" si="95"/>
        <v>0</v>
      </c>
      <c r="CS185" s="2">
        <f t="shared" si="95"/>
        <v>0</v>
      </c>
      <c r="CT185" s="2">
        <f t="shared" si="95"/>
        <v>0</v>
      </c>
      <c r="CU185" s="2">
        <f t="shared" si="95"/>
        <v>0</v>
      </c>
      <c r="CV185" s="2">
        <f t="shared" si="95"/>
        <v>0</v>
      </c>
      <c r="CW185" s="2">
        <f t="shared" si="95"/>
        <v>0</v>
      </c>
      <c r="CX185" s="2">
        <f t="shared" si="95"/>
        <v>0</v>
      </c>
      <c r="CY185" s="2">
        <f t="shared" si="95"/>
        <v>0</v>
      </c>
      <c r="CZ185" s="2">
        <f t="shared" si="95"/>
        <v>0</v>
      </c>
      <c r="DA185" s="2">
        <f t="shared" si="95"/>
        <v>0</v>
      </c>
      <c r="DB185" s="2">
        <f t="shared" si="95"/>
        <v>0</v>
      </c>
      <c r="DC185" s="2">
        <f t="shared" si="95"/>
        <v>0</v>
      </c>
      <c r="DD185" s="2">
        <f t="shared" si="95"/>
        <v>0</v>
      </c>
      <c r="DE185" s="2">
        <f t="shared" si="95"/>
        <v>0</v>
      </c>
      <c r="DF185" s="2">
        <f t="shared" si="95"/>
        <v>0</v>
      </c>
      <c r="DG185" s="3">
        <f t="shared" ref="DG185:EL185" si="96">DG190</f>
        <v>0</v>
      </c>
      <c r="DH185" s="3">
        <f t="shared" si="96"/>
        <v>0</v>
      </c>
      <c r="DI185" s="3">
        <f t="shared" si="96"/>
        <v>0</v>
      </c>
      <c r="DJ185" s="3">
        <f t="shared" si="96"/>
        <v>0</v>
      </c>
      <c r="DK185" s="3">
        <f t="shared" si="96"/>
        <v>0</v>
      </c>
      <c r="DL185" s="3">
        <f t="shared" si="96"/>
        <v>0</v>
      </c>
      <c r="DM185" s="3">
        <f t="shared" si="96"/>
        <v>0</v>
      </c>
      <c r="DN185" s="3">
        <f t="shared" si="96"/>
        <v>0</v>
      </c>
      <c r="DO185" s="3">
        <f t="shared" si="96"/>
        <v>0</v>
      </c>
      <c r="DP185" s="3">
        <f t="shared" si="96"/>
        <v>0</v>
      </c>
      <c r="DQ185" s="3">
        <f t="shared" si="96"/>
        <v>0</v>
      </c>
      <c r="DR185" s="3">
        <f t="shared" si="96"/>
        <v>0</v>
      </c>
      <c r="DS185" s="3">
        <f t="shared" si="96"/>
        <v>0</v>
      </c>
      <c r="DT185" s="3">
        <f t="shared" si="96"/>
        <v>0</v>
      </c>
      <c r="DU185" s="3">
        <f t="shared" si="96"/>
        <v>0</v>
      </c>
      <c r="DV185" s="3">
        <f t="shared" si="96"/>
        <v>0</v>
      </c>
      <c r="DW185" s="3">
        <f t="shared" si="96"/>
        <v>0</v>
      </c>
      <c r="DX185" s="3">
        <f t="shared" si="96"/>
        <v>0</v>
      </c>
      <c r="DY185" s="3">
        <f t="shared" si="96"/>
        <v>0</v>
      </c>
      <c r="DZ185" s="3">
        <f t="shared" si="96"/>
        <v>0</v>
      </c>
      <c r="EA185" s="3">
        <f t="shared" si="96"/>
        <v>0</v>
      </c>
      <c r="EB185" s="3">
        <f t="shared" si="96"/>
        <v>0</v>
      </c>
      <c r="EC185" s="3">
        <f t="shared" si="96"/>
        <v>0</v>
      </c>
      <c r="ED185" s="3">
        <f t="shared" si="96"/>
        <v>0</v>
      </c>
      <c r="EE185" s="3">
        <f t="shared" si="96"/>
        <v>0</v>
      </c>
      <c r="EF185" s="3">
        <f t="shared" si="96"/>
        <v>0</v>
      </c>
      <c r="EG185" s="3">
        <f t="shared" si="96"/>
        <v>0</v>
      </c>
      <c r="EH185" s="3">
        <f t="shared" si="96"/>
        <v>0</v>
      </c>
      <c r="EI185" s="3">
        <f t="shared" si="96"/>
        <v>0</v>
      </c>
      <c r="EJ185" s="3">
        <f t="shared" si="96"/>
        <v>0</v>
      </c>
      <c r="EK185" s="3">
        <f t="shared" si="96"/>
        <v>0</v>
      </c>
      <c r="EL185" s="3">
        <f t="shared" si="96"/>
        <v>0</v>
      </c>
      <c r="EM185" s="3">
        <f t="shared" ref="EM185:FR185" si="97">EM190</f>
        <v>0</v>
      </c>
      <c r="EN185" s="3">
        <f t="shared" si="97"/>
        <v>0</v>
      </c>
      <c r="EO185" s="3">
        <f t="shared" si="97"/>
        <v>0</v>
      </c>
      <c r="EP185" s="3">
        <f t="shared" si="97"/>
        <v>0</v>
      </c>
      <c r="EQ185" s="3">
        <f t="shared" si="97"/>
        <v>0</v>
      </c>
      <c r="ER185" s="3">
        <f t="shared" si="97"/>
        <v>0</v>
      </c>
      <c r="ES185" s="3">
        <f t="shared" si="97"/>
        <v>0</v>
      </c>
      <c r="ET185" s="3">
        <f t="shared" si="97"/>
        <v>0</v>
      </c>
      <c r="EU185" s="3">
        <f t="shared" si="97"/>
        <v>0</v>
      </c>
      <c r="EV185" s="3">
        <f t="shared" si="97"/>
        <v>0</v>
      </c>
      <c r="EW185" s="3">
        <f t="shared" si="97"/>
        <v>0</v>
      </c>
      <c r="EX185" s="3">
        <f t="shared" si="97"/>
        <v>0</v>
      </c>
      <c r="EY185" s="3">
        <f t="shared" si="97"/>
        <v>0</v>
      </c>
      <c r="EZ185" s="3">
        <f t="shared" si="97"/>
        <v>0</v>
      </c>
      <c r="FA185" s="3">
        <f t="shared" si="97"/>
        <v>0</v>
      </c>
      <c r="FB185" s="3">
        <f t="shared" si="97"/>
        <v>0</v>
      </c>
      <c r="FC185" s="3">
        <f t="shared" si="97"/>
        <v>0</v>
      </c>
      <c r="FD185" s="3">
        <f t="shared" si="97"/>
        <v>0</v>
      </c>
      <c r="FE185" s="3">
        <f t="shared" si="97"/>
        <v>0</v>
      </c>
      <c r="FF185" s="3">
        <f t="shared" si="97"/>
        <v>0</v>
      </c>
      <c r="FG185" s="3">
        <f t="shared" si="97"/>
        <v>0</v>
      </c>
      <c r="FH185" s="3">
        <f t="shared" si="97"/>
        <v>0</v>
      </c>
      <c r="FI185" s="3">
        <f t="shared" si="97"/>
        <v>0</v>
      </c>
      <c r="FJ185" s="3">
        <f t="shared" si="97"/>
        <v>0</v>
      </c>
      <c r="FK185" s="3">
        <f t="shared" si="97"/>
        <v>0</v>
      </c>
      <c r="FL185" s="3">
        <f t="shared" si="97"/>
        <v>0</v>
      </c>
      <c r="FM185" s="3">
        <f t="shared" si="97"/>
        <v>0</v>
      </c>
      <c r="FN185" s="3">
        <f t="shared" si="97"/>
        <v>0</v>
      </c>
      <c r="FO185" s="3">
        <f t="shared" si="97"/>
        <v>0</v>
      </c>
      <c r="FP185" s="3">
        <f t="shared" si="97"/>
        <v>0</v>
      </c>
      <c r="FQ185" s="3">
        <f t="shared" si="97"/>
        <v>0</v>
      </c>
      <c r="FR185" s="3">
        <f t="shared" si="97"/>
        <v>0</v>
      </c>
      <c r="FS185" s="3">
        <f t="shared" ref="FS185:GX185" si="98">FS190</f>
        <v>0</v>
      </c>
      <c r="FT185" s="3">
        <f t="shared" si="98"/>
        <v>0</v>
      </c>
      <c r="FU185" s="3">
        <f t="shared" si="98"/>
        <v>0</v>
      </c>
      <c r="FV185" s="3">
        <f t="shared" si="98"/>
        <v>0</v>
      </c>
      <c r="FW185" s="3">
        <f t="shared" si="98"/>
        <v>0</v>
      </c>
      <c r="FX185" s="3">
        <f t="shared" si="98"/>
        <v>0</v>
      </c>
      <c r="FY185" s="3">
        <f t="shared" si="98"/>
        <v>0</v>
      </c>
      <c r="FZ185" s="3">
        <f t="shared" si="98"/>
        <v>0</v>
      </c>
      <c r="GA185" s="3">
        <f t="shared" si="98"/>
        <v>0</v>
      </c>
      <c r="GB185" s="3">
        <f t="shared" si="98"/>
        <v>0</v>
      </c>
      <c r="GC185" s="3">
        <f t="shared" si="98"/>
        <v>0</v>
      </c>
      <c r="GD185" s="3">
        <f t="shared" si="98"/>
        <v>0</v>
      </c>
      <c r="GE185" s="3">
        <f t="shared" si="98"/>
        <v>0</v>
      </c>
      <c r="GF185" s="3">
        <f t="shared" si="98"/>
        <v>0</v>
      </c>
      <c r="GG185" s="3">
        <f t="shared" si="98"/>
        <v>0</v>
      </c>
      <c r="GH185" s="3">
        <f t="shared" si="98"/>
        <v>0</v>
      </c>
      <c r="GI185" s="3">
        <f t="shared" si="98"/>
        <v>0</v>
      </c>
      <c r="GJ185" s="3">
        <f t="shared" si="98"/>
        <v>0</v>
      </c>
      <c r="GK185" s="3">
        <f t="shared" si="98"/>
        <v>0</v>
      </c>
      <c r="GL185" s="3">
        <f t="shared" si="98"/>
        <v>0</v>
      </c>
      <c r="GM185" s="3">
        <f t="shared" si="98"/>
        <v>0</v>
      </c>
      <c r="GN185" s="3">
        <f t="shared" si="98"/>
        <v>0</v>
      </c>
      <c r="GO185" s="3">
        <f t="shared" si="98"/>
        <v>0</v>
      </c>
      <c r="GP185" s="3">
        <f t="shared" si="98"/>
        <v>0</v>
      </c>
      <c r="GQ185" s="3">
        <f t="shared" si="98"/>
        <v>0</v>
      </c>
      <c r="GR185" s="3">
        <f t="shared" si="98"/>
        <v>0</v>
      </c>
      <c r="GS185" s="3">
        <f t="shared" si="98"/>
        <v>0</v>
      </c>
      <c r="GT185" s="3">
        <f t="shared" si="98"/>
        <v>0</v>
      </c>
      <c r="GU185" s="3">
        <f t="shared" si="98"/>
        <v>0</v>
      </c>
      <c r="GV185" s="3">
        <f t="shared" si="98"/>
        <v>0</v>
      </c>
      <c r="GW185" s="3">
        <f t="shared" si="98"/>
        <v>0</v>
      </c>
      <c r="GX185" s="3">
        <f t="shared" si="98"/>
        <v>0</v>
      </c>
    </row>
    <row r="187" spans="1:245" x14ac:dyDescent="0.2">
      <c r="A187">
        <v>17</v>
      </c>
      <c r="B187">
        <v>1</v>
      </c>
      <c r="C187">
        <f>ROW(SmtRes!A27)</f>
        <v>27</v>
      </c>
      <c r="D187">
        <f>ROW(EtalonRes!A27)</f>
        <v>27</v>
      </c>
      <c r="E187" t="s">
        <v>136</v>
      </c>
      <c r="F187" t="s">
        <v>137</v>
      </c>
      <c r="G187" t="s">
        <v>138</v>
      </c>
      <c r="H187" t="s">
        <v>16</v>
      </c>
      <c r="I187">
        <f>ROUND((251.25)/100,9)</f>
        <v>2.5125000000000002</v>
      </c>
      <c r="J187">
        <v>0</v>
      </c>
      <c r="K187">
        <f>ROUND((251.25)/100,9)</f>
        <v>2.5125000000000002</v>
      </c>
      <c r="O187">
        <f>ROUND(CP187,2)</f>
        <v>25444.19</v>
      </c>
      <c r="P187">
        <f>ROUND(CQ187*I187,2)</f>
        <v>363.01</v>
      </c>
      <c r="Q187">
        <f>ROUND(CR187*I187,2)</f>
        <v>0</v>
      </c>
      <c r="R187">
        <f>ROUND(CS187*I187,2)</f>
        <v>0</v>
      </c>
      <c r="S187">
        <f>ROUND(CT187*I187,2)</f>
        <v>25081.18</v>
      </c>
      <c r="T187">
        <f>ROUND(CU187*I187,2)</f>
        <v>0</v>
      </c>
      <c r="U187">
        <f>CV187*I187</f>
        <v>89.646000000000001</v>
      </c>
      <c r="V187">
        <f>CW187*I187</f>
        <v>0</v>
      </c>
      <c r="W187">
        <f>ROUND(CX187*I187,2)</f>
        <v>0</v>
      </c>
      <c r="X187">
        <f>ROUND(CY187,2)</f>
        <v>17556.830000000002</v>
      </c>
      <c r="Y187">
        <f>ROUND(CZ187,2)</f>
        <v>2508.12</v>
      </c>
      <c r="AA187">
        <v>75538068</v>
      </c>
      <c r="AB187">
        <f>ROUND((AC187+AD187+AF187),6)</f>
        <v>10127.040000000001</v>
      </c>
      <c r="AC187">
        <f>ROUND((((ES187*4)*4)),6)</f>
        <v>144.47999999999999</v>
      </c>
      <c r="AD187">
        <f>ROUND((((((ET187*4)*4))-(((EU187*4)*4)))+AE187),6)</f>
        <v>0</v>
      </c>
      <c r="AE187">
        <f>ROUND((((EU187*4)*4)),6)</f>
        <v>0</v>
      </c>
      <c r="AF187">
        <f>ROUND((((EV187*4)*4)),6)</f>
        <v>9982.56</v>
      </c>
      <c r="AG187">
        <f>ROUND((AP187),6)</f>
        <v>0</v>
      </c>
      <c r="AH187">
        <f>(((EW187*4)*4))</f>
        <v>35.68</v>
      </c>
      <c r="AI187">
        <f>(((EX187*4)*4))</f>
        <v>0</v>
      </c>
      <c r="AJ187">
        <f>(AS187)</f>
        <v>0</v>
      </c>
      <c r="AK187">
        <v>632.94000000000005</v>
      </c>
      <c r="AL187">
        <v>9.0299999999999994</v>
      </c>
      <c r="AM187">
        <v>0</v>
      </c>
      <c r="AN187">
        <v>0</v>
      </c>
      <c r="AO187">
        <v>623.91</v>
      </c>
      <c r="AP187">
        <v>0</v>
      </c>
      <c r="AQ187">
        <v>2.23</v>
      </c>
      <c r="AR187">
        <v>0</v>
      </c>
      <c r="AS187">
        <v>0</v>
      </c>
      <c r="AT187">
        <v>70</v>
      </c>
      <c r="AU187">
        <v>10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4</v>
      </c>
      <c r="BJ187" t="s">
        <v>139</v>
      </c>
      <c r="BM187">
        <v>0</v>
      </c>
      <c r="BN187">
        <v>0</v>
      </c>
      <c r="BO187" t="s">
        <v>3</v>
      </c>
      <c r="BP187">
        <v>0</v>
      </c>
      <c r="BQ187">
        <v>1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70</v>
      </c>
      <c r="CA187">
        <v>10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>(P187+Q187+S187)</f>
        <v>25444.19</v>
      </c>
      <c r="CQ187">
        <f>(AC187*BC187*AW187)</f>
        <v>144.47999999999999</v>
      </c>
      <c r="CR187">
        <f>((((((ET187*4)*4))*BB187-(((EU187*4)*4))*BS187)+AE187*BS187)*AV187)</f>
        <v>0</v>
      </c>
      <c r="CS187">
        <f>(AE187*BS187*AV187)</f>
        <v>0</v>
      </c>
      <c r="CT187">
        <f>(AF187*BA187*AV187)</f>
        <v>9982.56</v>
      </c>
      <c r="CU187">
        <f>AG187</f>
        <v>0</v>
      </c>
      <c r="CV187">
        <f>(AH187*AV187)</f>
        <v>35.68</v>
      </c>
      <c r="CW187">
        <f>AI187</f>
        <v>0</v>
      </c>
      <c r="CX187">
        <f>AJ187</f>
        <v>0</v>
      </c>
      <c r="CY187">
        <f>((S187*BZ187)/100)</f>
        <v>17556.826000000001</v>
      </c>
      <c r="CZ187">
        <f>((S187*CA187)/100)</f>
        <v>2508.1179999999999</v>
      </c>
      <c r="DC187" t="s">
        <v>3</v>
      </c>
      <c r="DD187" t="s">
        <v>98</v>
      </c>
      <c r="DE187" t="s">
        <v>98</v>
      </c>
      <c r="DF187" t="s">
        <v>98</v>
      </c>
      <c r="DG187" t="s">
        <v>98</v>
      </c>
      <c r="DH187" t="s">
        <v>3</v>
      </c>
      <c r="DI187" t="s">
        <v>98</v>
      </c>
      <c r="DJ187" t="s">
        <v>98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1005</v>
      </c>
      <c r="DV187" t="s">
        <v>16</v>
      </c>
      <c r="DW187" t="s">
        <v>16</v>
      </c>
      <c r="DX187">
        <v>100</v>
      </c>
      <c r="DZ187" t="s">
        <v>3</v>
      </c>
      <c r="EA187" t="s">
        <v>3</v>
      </c>
      <c r="EB187" t="s">
        <v>3</v>
      </c>
      <c r="EC187" t="s">
        <v>3</v>
      </c>
      <c r="EE187">
        <v>75226705</v>
      </c>
      <c r="EF187">
        <v>1</v>
      </c>
      <c r="EG187" t="s">
        <v>19</v>
      </c>
      <c r="EH187">
        <v>0</v>
      </c>
      <c r="EI187" t="s">
        <v>3</v>
      </c>
      <c r="EJ187">
        <v>4</v>
      </c>
      <c r="EK187">
        <v>0</v>
      </c>
      <c r="EL187" t="s">
        <v>20</v>
      </c>
      <c r="EM187" t="s">
        <v>21</v>
      </c>
      <c r="EO187" t="s">
        <v>3</v>
      </c>
      <c r="EQ187">
        <v>0</v>
      </c>
      <c r="ER187">
        <v>632.94000000000005</v>
      </c>
      <c r="ES187">
        <v>9.0299999999999994</v>
      </c>
      <c r="ET187">
        <v>0</v>
      </c>
      <c r="EU187">
        <v>0</v>
      </c>
      <c r="EV187">
        <v>623.91</v>
      </c>
      <c r="EW187">
        <v>2.23</v>
      </c>
      <c r="EX187">
        <v>0</v>
      </c>
      <c r="EY187">
        <v>0</v>
      </c>
      <c r="FQ187">
        <v>0</v>
      </c>
      <c r="FR187">
        <f>ROUND(IF(BI187=3,GM187,0),2)</f>
        <v>0</v>
      </c>
      <c r="FS187">
        <v>0</v>
      </c>
      <c r="FX187">
        <v>70</v>
      </c>
      <c r="FY187">
        <v>10</v>
      </c>
      <c r="GA187" t="s">
        <v>3</v>
      </c>
      <c r="GD187">
        <v>0</v>
      </c>
      <c r="GF187">
        <v>-75775421</v>
      </c>
      <c r="GG187">
        <v>2</v>
      </c>
      <c r="GH187">
        <v>1</v>
      </c>
      <c r="GI187">
        <v>-2</v>
      </c>
      <c r="GJ187">
        <v>0</v>
      </c>
      <c r="GK187">
        <f>ROUND(R187*(R12)/100,2)</f>
        <v>0</v>
      </c>
      <c r="GL187">
        <f>ROUND(IF(AND(BH187=3,BI187=3,FS187&lt;&gt;0),P187,0),2)</f>
        <v>0</v>
      </c>
      <c r="GM187">
        <f>ROUND(O187+X187+Y187+GK187,2)+GX187</f>
        <v>45509.14</v>
      </c>
      <c r="GN187">
        <f>IF(OR(BI187=0,BI187=1),GM187-GX187,0)</f>
        <v>0</v>
      </c>
      <c r="GO187">
        <f>IF(BI187=2,GM187-GX187,0)</f>
        <v>0</v>
      </c>
      <c r="GP187">
        <f>IF(BI187=4,GM187-GX187,0)</f>
        <v>45509.14</v>
      </c>
      <c r="GR187">
        <v>0</v>
      </c>
      <c r="GS187">
        <v>3</v>
      </c>
      <c r="GT187">
        <v>0</v>
      </c>
      <c r="GU187" t="s">
        <v>3</v>
      </c>
      <c r="GV187">
        <f>ROUND((GT187),6)</f>
        <v>0</v>
      </c>
      <c r="GW187">
        <v>1</v>
      </c>
      <c r="GX187">
        <f>ROUND(HC187*I187,2)</f>
        <v>0</v>
      </c>
      <c r="HA187">
        <v>0</v>
      </c>
      <c r="HB187">
        <v>0</v>
      </c>
      <c r="HC187">
        <f>GV187*GW187</f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18</v>
      </c>
      <c r="B188">
        <v>1</v>
      </c>
      <c r="C188">
        <v>27</v>
      </c>
      <c r="E188" t="s">
        <v>140</v>
      </c>
      <c r="F188" t="s">
        <v>23</v>
      </c>
      <c r="G188" t="s">
        <v>24</v>
      </c>
      <c r="H188" t="s">
        <v>25</v>
      </c>
      <c r="I188">
        <f>I187*J188</f>
        <v>-0.40200000000000002</v>
      </c>
      <c r="J188">
        <v>-0.16</v>
      </c>
      <c r="K188">
        <v>-0.01</v>
      </c>
      <c r="O188">
        <f>ROUND(CP188,2)</f>
        <v>-20.03</v>
      </c>
      <c r="P188">
        <f>ROUND(CQ188*I188,2)</f>
        <v>-20.03</v>
      </c>
      <c r="Q188">
        <f>ROUND(CR188*I188,2)</f>
        <v>0</v>
      </c>
      <c r="R188">
        <f>ROUND(CS188*I188,2)</f>
        <v>0</v>
      </c>
      <c r="S188">
        <f>ROUND(CT188*I188,2)</f>
        <v>0</v>
      </c>
      <c r="T188">
        <f>ROUND(CU188*I188,2)</f>
        <v>0</v>
      </c>
      <c r="U188">
        <f>CV188*I188</f>
        <v>0</v>
      </c>
      <c r="V188">
        <f>CW188*I188</f>
        <v>0</v>
      </c>
      <c r="W188">
        <f>ROUND(CX188*I188,2)</f>
        <v>0</v>
      </c>
      <c r="X188">
        <f>ROUND(CY188,2)</f>
        <v>0</v>
      </c>
      <c r="Y188">
        <f>ROUND(CZ188,2)</f>
        <v>0</v>
      </c>
      <c r="AA188">
        <v>75538068</v>
      </c>
      <c r="AB188">
        <f>ROUND((AC188+AD188+AF188),6)</f>
        <v>49.83</v>
      </c>
      <c r="AC188">
        <f>ROUND((ES188),6)</f>
        <v>49.83</v>
      </c>
      <c r="AD188">
        <f>ROUND((((ET188)-(EU188))+AE188),6)</f>
        <v>0</v>
      </c>
      <c r="AE188">
        <f>ROUND((EU188),6)</f>
        <v>0</v>
      </c>
      <c r="AF188">
        <f>ROUND((EV188),6)</f>
        <v>0</v>
      </c>
      <c r="AG188">
        <f>ROUND((AP188),6)</f>
        <v>0</v>
      </c>
      <c r="AH188">
        <f>(EW188)</f>
        <v>0</v>
      </c>
      <c r="AI188">
        <f>(EX188)</f>
        <v>0</v>
      </c>
      <c r="AJ188">
        <f>(AS188)</f>
        <v>0</v>
      </c>
      <c r="AK188">
        <v>49.83</v>
      </c>
      <c r="AL188">
        <v>49.83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70</v>
      </c>
      <c r="AU188">
        <v>10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4</v>
      </c>
      <c r="BJ188" t="s">
        <v>26</v>
      </c>
      <c r="BM188">
        <v>0</v>
      </c>
      <c r="BN188">
        <v>0</v>
      </c>
      <c r="BO188" t="s">
        <v>3</v>
      </c>
      <c r="BP188">
        <v>0</v>
      </c>
      <c r="BQ188">
        <v>1</v>
      </c>
      <c r="BR188">
        <v>1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70</v>
      </c>
      <c r="CA188">
        <v>10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>(P188+Q188+S188)</f>
        <v>-20.03</v>
      </c>
      <c r="CQ188">
        <f>(AC188*BC188*AW188)</f>
        <v>49.83</v>
      </c>
      <c r="CR188">
        <f>((((ET188)*BB188-(EU188)*BS188)+AE188*BS188)*AV188)</f>
        <v>0</v>
      </c>
      <c r="CS188">
        <f>(AE188*BS188*AV188)</f>
        <v>0</v>
      </c>
      <c r="CT188">
        <f>(AF188*BA188*AV188)</f>
        <v>0</v>
      </c>
      <c r="CU188">
        <f>AG188</f>
        <v>0</v>
      </c>
      <c r="CV188">
        <f>(AH188*AV188)</f>
        <v>0</v>
      </c>
      <c r="CW188">
        <f>AI188</f>
        <v>0</v>
      </c>
      <c r="CX188">
        <f>AJ188</f>
        <v>0</v>
      </c>
      <c r="CY188">
        <f>((S188*BZ188)/100)</f>
        <v>0</v>
      </c>
      <c r="CZ188">
        <f>((S188*CA188)/100)</f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1007</v>
      </c>
      <c r="DV188" t="s">
        <v>25</v>
      </c>
      <c r="DW188" t="s">
        <v>25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75226705</v>
      </c>
      <c r="EF188">
        <v>1</v>
      </c>
      <c r="EG188" t="s">
        <v>19</v>
      </c>
      <c r="EH188">
        <v>0</v>
      </c>
      <c r="EI188" t="s">
        <v>3</v>
      </c>
      <c r="EJ188">
        <v>4</v>
      </c>
      <c r="EK188">
        <v>0</v>
      </c>
      <c r="EL188" t="s">
        <v>20</v>
      </c>
      <c r="EM188" t="s">
        <v>21</v>
      </c>
      <c r="EO188" t="s">
        <v>3</v>
      </c>
      <c r="EQ188">
        <v>0</v>
      </c>
      <c r="ER188">
        <v>49.83</v>
      </c>
      <c r="ES188">
        <v>49.83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f>ROUND(IF(BI188=3,GM188,0),2)</f>
        <v>0</v>
      </c>
      <c r="FS188">
        <v>0</v>
      </c>
      <c r="FX188">
        <v>70</v>
      </c>
      <c r="FY188">
        <v>10</v>
      </c>
      <c r="GA188" t="s">
        <v>3</v>
      </c>
      <c r="GD188">
        <v>0</v>
      </c>
      <c r="GF188">
        <v>973433911</v>
      </c>
      <c r="GG188">
        <v>2</v>
      </c>
      <c r="GH188">
        <v>1</v>
      </c>
      <c r="GI188">
        <v>-2</v>
      </c>
      <c r="GJ188">
        <v>0</v>
      </c>
      <c r="GK188">
        <f>ROUND(R188*(R12)/100,2)</f>
        <v>0</v>
      </c>
      <c r="GL188">
        <f>ROUND(IF(AND(BH188=3,BI188=3,FS188&lt;&gt;0),P188,0),2)</f>
        <v>0</v>
      </c>
      <c r="GM188">
        <f>ROUND(O188+X188+Y188+GK188,2)+GX188</f>
        <v>-20.03</v>
      </c>
      <c r="GN188">
        <f>IF(OR(BI188=0,BI188=1),GM188-GX188,0)</f>
        <v>0</v>
      </c>
      <c r="GO188">
        <f>IF(BI188=2,GM188-GX188,0)</f>
        <v>0</v>
      </c>
      <c r="GP188">
        <f>IF(BI188=4,GM188-GX188,0)</f>
        <v>-20.03</v>
      </c>
      <c r="GR188">
        <v>0</v>
      </c>
      <c r="GS188">
        <v>3</v>
      </c>
      <c r="GT188">
        <v>0</v>
      </c>
      <c r="GU188" t="s">
        <v>3</v>
      </c>
      <c r="GV188">
        <f>ROUND((GT188),6)</f>
        <v>0</v>
      </c>
      <c r="GW188">
        <v>1</v>
      </c>
      <c r="GX188">
        <f>ROUND(HC188*I188,2)</f>
        <v>0</v>
      </c>
      <c r="HA188">
        <v>0</v>
      </c>
      <c r="HB188">
        <v>0</v>
      </c>
      <c r="HC188">
        <f>GV188*GW188</f>
        <v>0</v>
      </c>
      <c r="HE188" t="s">
        <v>3</v>
      </c>
      <c r="HF188" t="s">
        <v>3</v>
      </c>
      <c r="HM188" t="s">
        <v>98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90" spans="1:245" x14ac:dyDescent="0.2">
      <c r="A190" s="2">
        <v>51</v>
      </c>
      <c r="B190" s="2">
        <f>B183</f>
        <v>1</v>
      </c>
      <c r="C190" s="2">
        <f>A183</f>
        <v>4</v>
      </c>
      <c r="D190" s="2">
        <f>ROW(A183)</f>
        <v>183</v>
      </c>
      <c r="E190" s="2"/>
      <c r="F190" s="2" t="str">
        <f>IF(F183&lt;&gt;"",F183,"")</f>
        <v/>
      </c>
      <c r="G190" s="2" t="str">
        <f>IF(G183&lt;&gt;"",G183,"")</f>
        <v>Уход за мебелью</v>
      </c>
      <c r="H190" s="2">
        <v>0</v>
      </c>
      <c r="I190" s="2"/>
      <c r="J190" s="2"/>
      <c r="K190" s="2"/>
      <c r="L190" s="2"/>
      <c r="M190" s="2"/>
      <c r="N190" s="2"/>
      <c r="O190" s="2">
        <f t="shared" ref="O190:T190" si="99">ROUND(AB190,2)</f>
        <v>25424.16</v>
      </c>
      <c r="P190" s="2">
        <f t="shared" si="99"/>
        <v>342.98</v>
      </c>
      <c r="Q190" s="2">
        <f t="shared" si="99"/>
        <v>0</v>
      </c>
      <c r="R190" s="2">
        <f t="shared" si="99"/>
        <v>0</v>
      </c>
      <c r="S190" s="2">
        <f t="shared" si="99"/>
        <v>25081.18</v>
      </c>
      <c r="T190" s="2">
        <f t="shared" si="99"/>
        <v>0</v>
      </c>
      <c r="U190" s="2">
        <f>AH190</f>
        <v>89.646000000000001</v>
      </c>
      <c r="V190" s="2">
        <f>AI190</f>
        <v>0</v>
      </c>
      <c r="W190" s="2">
        <f>ROUND(AJ190,2)</f>
        <v>0</v>
      </c>
      <c r="X190" s="2">
        <f>ROUND(AK190,2)</f>
        <v>17556.830000000002</v>
      </c>
      <c r="Y190" s="2">
        <f>ROUND(AL190,2)</f>
        <v>2508.12</v>
      </c>
      <c r="Z190" s="2"/>
      <c r="AA190" s="2"/>
      <c r="AB190" s="2">
        <f>ROUND(SUMIF(AA187:AA188,"=75538068",O187:O188),2)</f>
        <v>25424.16</v>
      </c>
      <c r="AC190" s="2">
        <f>ROUND(SUMIF(AA187:AA188,"=75538068",P187:P188),2)</f>
        <v>342.98</v>
      </c>
      <c r="AD190" s="2">
        <f>ROUND(SUMIF(AA187:AA188,"=75538068",Q187:Q188),2)</f>
        <v>0</v>
      </c>
      <c r="AE190" s="2">
        <f>ROUND(SUMIF(AA187:AA188,"=75538068",R187:R188),2)</f>
        <v>0</v>
      </c>
      <c r="AF190" s="2">
        <f>ROUND(SUMIF(AA187:AA188,"=75538068",S187:S188),2)</f>
        <v>25081.18</v>
      </c>
      <c r="AG190" s="2">
        <f>ROUND(SUMIF(AA187:AA188,"=75538068",T187:T188),2)</f>
        <v>0</v>
      </c>
      <c r="AH190" s="2">
        <f>SUMIF(AA187:AA188,"=75538068",U187:U188)</f>
        <v>89.646000000000001</v>
      </c>
      <c r="AI190" s="2">
        <f>SUMIF(AA187:AA188,"=75538068",V187:V188)</f>
        <v>0</v>
      </c>
      <c r="AJ190" s="2">
        <f>ROUND(SUMIF(AA187:AA188,"=75538068",W187:W188),2)</f>
        <v>0</v>
      </c>
      <c r="AK190" s="2">
        <f>ROUND(SUMIF(AA187:AA188,"=75538068",X187:X188),2)</f>
        <v>17556.830000000002</v>
      </c>
      <c r="AL190" s="2">
        <f>ROUND(SUMIF(AA187:AA188,"=75538068",Y187:Y188),2)</f>
        <v>2508.12</v>
      </c>
      <c r="AM190" s="2"/>
      <c r="AN190" s="2"/>
      <c r="AO190" s="2">
        <f t="shared" ref="AO190:BD190" si="100">ROUND(BX190,2)</f>
        <v>0</v>
      </c>
      <c r="AP190" s="2">
        <f t="shared" si="100"/>
        <v>0</v>
      </c>
      <c r="AQ190" s="2">
        <f t="shared" si="100"/>
        <v>0</v>
      </c>
      <c r="AR190" s="2">
        <f t="shared" si="100"/>
        <v>45489.11</v>
      </c>
      <c r="AS190" s="2">
        <f t="shared" si="100"/>
        <v>0</v>
      </c>
      <c r="AT190" s="2">
        <f t="shared" si="100"/>
        <v>0</v>
      </c>
      <c r="AU190" s="2">
        <f t="shared" si="100"/>
        <v>45489.11</v>
      </c>
      <c r="AV190" s="2">
        <f t="shared" si="100"/>
        <v>342.98</v>
      </c>
      <c r="AW190" s="2">
        <f t="shared" si="100"/>
        <v>342.98</v>
      </c>
      <c r="AX190" s="2">
        <f t="shared" si="100"/>
        <v>0</v>
      </c>
      <c r="AY190" s="2">
        <f t="shared" si="100"/>
        <v>342.98</v>
      </c>
      <c r="AZ190" s="2">
        <f t="shared" si="100"/>
        <v>0</v>
      </c>
      <c r="BA190" s="2">
        <f t="shared" si="100"/>
        <v>0</v>
      </c>
      <c r="BB190" s="2">
        <f t="shared" si="100"/>
        <v>0</v>
      </c>
      <c r="BC190" s="2">
        <f t="shared" si="100"/>
        <v>0</v>
      </c>
      <c r="BD190" s="2">
        <f t="shared" si="100"/>
        <v>0</v>
      </c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>
        <f>ROUND(SUMIF(AA187:AA188,"=75538068",FQ187:FQ188),2)</f>
        <v>0</v>
      </c>
      <c r="BY190" s="2">
        <f>ROUND(SUMIF(AA187:AA188,"=75538068",FR187:FR188),2)</f>
        <v>0</v>
      </c>
      <c r="BZ190" s="2">
        <f>ROUND(SUMIF(AA187:AA188,"=75538068",GL187:GL188),2)</f>
        <v>0</v>
      </c>
      <c r="CA190" s="2">
        <f>ROUND(SUMIF(AA187:AA188,"=75538068",GM187:GM188),2)</f>
        <v>45489.11</v>
      </c>
      <c r="CB190" s="2">
        <f>ROUND(SUMIF(AA187:AA188,"=75538068",GN187:GN188),2)</f>
        <v>0</v>
      </c>
      <c r="CC190" s="2">
        <f>ROUND(SUMIF(AA187:AA188,"=75538068",GO187:GO188),2)</f>
        <v>0</v>
      </c>
      <c r="CD190" s="2">
        <f>ROUND(SUMIF(AA187:AA188,"=75538068",GP187:GP188),2)</f>
        <v>45489.11</v>
      </c>
      <c r="CE190" s="2">
        <f>AC190-BX190</f>
        <v>342.98</v>
      </c>
      <c r="CF190" s="2">
        <f>AC190-BY190</f>
        <v>342.98</v>
      </c>
      <c r="CG190" s="2">
        <f>BX190-BZ190</f>
        <v>0</v>
      </c>
      <c r="CH190" s="2">
        <f>AC190-BX190-BY190+BZ190</f>
        <v>342.98</v>
      </c>
      <c r="CI190" s="2">
        <f>BY190-BZ190</f>
        <v>0</v>
      </c>
      <c r="CJ190" s="2">
        <f>ROUND(SUMIF(AA187:AA188,"=75538068",GX187:GX188),2)</f>
        <v>0</v>
      </c>
      <c r="CK190" s="2">
        <f>ROUND(SUMIF(AA187:AA188,"=75538068",GY187:GY188),2)</f>
        <v>0</v>
      </c>
      <c r="CL190" s="2">
        <f>ROUND(SUMIF(AA187:AA188,"=75538068",GZ187:GZ188),2)</f>
        <v>0</v>
      </c>
      <c r="CM190" s="2">
        <f>ROUND(SUMIF(AA187:AA188,"=75538068",HD187:HD188),2)</f>
        <v>0</v>
      </c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>
        <v>0</v>
      </c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201</v>
      </c>
      <c r="F192" s="4">
        <f>ROUND(Source!O190,O192)</f>
        <v>25424.16</v>
      </c>
      <c r="G192" s="4" t="s">
        <v>27</v>
      </c>
      <c r="H192" s="4" t="s">
        <v>28</v>
      </c>
      <c r="I192" s="4"/>
      <c r="J192" s="4"/>
      <c r="K192" s="4">
        <v>201</v>
      </c>
      <c r="L192" s="4">
        <v>1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25424.16</v>
      </c>
      <c r="X192" s="4">
        <v>1</v>
      </c>
      <c r="Y192" s="4">
        <v>25424.16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202</v>
      </c>
      <c r="F193" s="4">
        <f>ROUND(Source!P190,O193)</f>
        <v>342.98</v>
      </c>
      <c r="G193" s="4" t="s">
        <v>29</v>
      </c>
      <c r="H193" s="4" t="s">
        <v>30</v>
      </c>
      <c r="I193" s="4"/>
      <c r="J193" s="4"/>
      <c r="K193" s="4">
        <v>202</v>
      </c>
      <c r="L193" s="4">
        <v>2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342.98</v>
      </c>
      <c r="X193" s="4">
        <v>1</v>
      </c>
      <c r="Y193" s="4">
        <v>342.98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222</v>
      </c>
      <c r="F194" s="4">
        <f>ROUND(Source!AO190,O194)</f>
        <v>0</v>
      </c>
      <c r="G194" s="4" t="s">
        <v>31</v>
      </c>
      <c r="H194" s="4" t="s">
        <v>32</v>
      </c>
      <c r="I194" s="4"/>
      <c r="J194" s="4"/>
      <c r="K194" s="4">
        <v>222</v>
      </c>
      <c r="L194" s="4">
        <v>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225</v>
      </c>
      <c r="F195" s="4">
        <f>ROUND(Source!AV190,O195)</f>
        <v>342.98</v>
      </c>
      <c r="G195" s="4" t="s">
        <v>33</v>
      </c>
      <c r="H195" s="4" t="s">
        <v>34</v>
      </c>
      <c r="I195" s="4"/>
      <c r="J195" s="4"/>
      <c r="K195" s="4">
        <v>225</v>
      </c>
      <c r="L195" s="4">
        <v>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342.98</v>
      </c>
      <c r="X195" s="4">
        <v>1</v>
      </c>
      <c r="Y195" s="4">
        <v>342.98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226</v>
      </c>
      <c r="F196" s="4">
        <f>ROUND(Source!AW190,O196)</f>
        <v>342.98</v>
      </c>
      <c r="G196" s="4" t="s">
        <v>35</v>
      </c>
      <c r="H196" s="4" t="s">
        <v>36</v>
      </c>
      <c r="I196" s="4"/>
      <c r="J196" s="4"/>
      <c r="K196" s="4">
        <v>226</v>
      </c>
      <c r="L196" s="4">
        <v>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342.98</v>
      </c>
      <c r="X196" s="4">
        <v>1</v>
      </c>
      <c r="Y196" s="4">
        <v>342.98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227</v>
      </c>
      <c r="F197" s="4">
        <f>ROUND(Source!AX190,O197)</f>
        <v>0</v>
      </c>
      <c r="G197" s="4" t="s">
        <v>37</v>
      </c>
      <c r="H197" s="4" t="s">
        <v>38</v>
      </c>
      <c r="I197" s="4"/>
      <c r="J197" s="4"/>
      <c r="K197" s="4">
        <v>227</v>
      </c>
      <c r="L197" s="4">
        <v>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228</v>
      </c>
      <c r="F198" s="4">
        <f>ROUND(Source!AY190,O198)</f>
        <v>342.98</v>
      </c>
      <c r="G198" s="4" t="s">
        <v>39</v>
      </c>
      <c r="H198" s="4" t="s">
        <v>40</v>
      </c>
      <c r="I198" s="4"/>
      <c r="J198" s="4"/>
      <c r="K198" s="4">
        <v>228</v>
      </c>
      <c r="L198" s="4">
        <v>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342.98</v>
      </c>
      <c r="X198" s="4">
        <v>1</v>
      </c>
      <c r="Y198" s="4">
        <v>342.98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216</v>
      </c>
      <c r="F199" s="4">
        <f>ROUND(Source!AP190,O199)</f>
        <v>0</v>
      </c>
      <c r="G199" s="4" t="s">
        <v>41</v>
      </c>
      <c r="H199" s="4" t="s">
        <v>42</v>
      </c>
      <c r="I199" s="4"/>
      <c r="J199" s="4"/>
      <c r="K199" s="4">
        <v>216</v>
      </c>
      <c r="L199" s="4">
        <v>8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223</v>
      </c>
      <c r="F200" s="4">
        <f>ROUND(Source!AQ190,O200)</f>
        <v>0</v>
      </c>
      <c r="G200" s="4" t="s">
        <v>43</v>
      </c>
      <c r="H200" s="4" t="s">
        <v>44</v>
      </c>
      <c r="I200" s="4"/>
      <c r="J200" s="4"/>
      <c r="K200" s="4">
        <v>223</v>
      </c>
      <c r="L200" s="4">
        <v>9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229</v>
      </c>
      <c r="F201" s="4">
        <f>ROUND(Source!AZ190,O201)</f>
        <v>0</v>
      </c>
      <c r="G201" s="4" t="s">
        <v>45</v>
      </c>
      <c r="H201" s="4" t="s">
        <v>46</v>
      </c>
      <c r="I201" s="4"/>
      <c r="J201" s="4"/>
      <c r="K201" s="4">
        <v>229</v>
      </c>
      <c r="L201" s="4">
        <v>10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203</v>
      </c>
      <c r="F202" s="4">
        <f>ROUND(Source!Q190,O202)</f>
        <v>0</v>
      </c>
      <c r="G202" s="4" t="s">
        <v>47</v>
      </c>
      <c r="H202" s="4" t="s">
        <v>48</v>
      </c>
      <c r="I202" s="4"/>
      <c r="J202" s="4"/>
      <c r="K202" s="4">
        <v>203</v>
      </c>
      <c r="L202" s="4">
        <v>11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231</v>
      </c>
      <c r="F203" s="4">
        <f>ROUND(Source!BB190,O203)</f>
        <v>0</v>
      </c>
      <c r="G203" s="4" t="s">
        <v>49</v>
      </c>
      <c r="H203" s="4" t="s">
        <v>50</v>
      </c>
      <c r="I203" s="4"/>
      <c r="J203" s="4"/>
      <c r="K203" s="4">
        <v>231</v>
      </c>
      <c r="L203" s="4">
        <v>12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204</v>
      </c>
      <c r="F204" s="4">
        <f>ROUND(Source!R190,O204)</f>
        <v>0</v>
      </c>
      <c r="G204" s="4" t="s">
        <v>51</v>
      </c>
      <c r="H204" s="4" t="s">
        <v>52</v>
      </c>
      <c r="I204" s="4"/>
      <c r="J204" s="4"/>
      <c r="K204" s="4">
        <v>204</v>
      </c>
      <c r="L204" s="4">
        <v>13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205</v>
      </c>
      <c r="F205" s="4">
        <f>ROUND(Source!S190,O205)</f>
        <v>25081.18</v>
      </c>
      <c r="G205" s="4" t="s">
        <v>53</v>
      </c>
      <c r="H205" s="4" t="s">
        <v>54</v>
      </c>
      <c r="I205" s="4"/>
      <c r="J205" s="4"/>
      <c r="K205" s="4">
        <v>205</v>
      </c>
      <c r="L205" s="4">
        <v>14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25081.18</v>
      </c>
      <c r="X205" s="4">
        <v>1</v>
      </c>
      <c r="Y205" s="4">
        <v>25081.18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232</v>
      </c>
      <c r="F206" s="4">
        <f>ROUND(Source!BC190,O206)</f>
        <v>0</v>
      </c>
      <c r="G206" s="4" t="s">
        <v>55</v>
      </c>
      <c r="H206" s="4" t="s">
        <v>56</v>
      </c>
      <c r="I206" s="4"/>
      <c r="J206" s="4"/>
      <c r="K206" s="4">
        <v>232</v>
      </c>
      <c r="L206" s="4">
        <v>15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214</v>
      </c>
      <c r="F207" s="4">
        <f>ROUND(Source!AS190,O207)</f>
        <v>0</v>
      </c>
      <c r="G207" s="4" t="s">
        <v>57</v>
      </c>
      <c r="H207" s="4" t="s">
        <v>58</v>
      </c>
      <c r="I207" s="4"/>
      <c r="J207" s="4"/>
      <c r="K207" s="4">
        <v>214</v>
      </c>
      <c r="L207" s="4">
        <v>16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215</v>
      </c>
      <c r="F208" s="4">
        <f>ROUND(Source!AT190,O208)</f>
        <v>0</v>
      </c>
      <c r="G208" s="4" t="s">
        <v>59</v>
      </c>
      <c r="H208" s="4" t="s">
        <v>60</v>
      </c>
      <c r="I208" s="4"/>
      <c r="J208" s="4"/>
      <c r="K208" s="4">
        <v>215</v>
      </c>
      <c r="L208" s="4">
        <v>17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217</v>
      </c>
      <c r="F209" s="4">
        <f>ROUND(Source!AU190,O209)</f>
        <v>45489.11</v>
      </c>
      <c r="G209" s="4" t="s">
        <v>61</v>
      </c>
      <c r="H209" s="4" t="s">
        <v>62</v>
      </c>
      <c r="I209" s="4"/>
      <c r="J209" s="4"/>
      <c r="K209" s="4">
        <v>217</v>
      </c>
      <c r="L209" s="4">
        <v>18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45489.11</v>
      </c>
      <c r="X209" s="4">
        <v>1</v>
      </c>
      <c r="Y209" s="4">
        <v>45489.11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230</v>
      </c>
      <c r="F210" s="4">
        <f>ROUND(Source!BA190,O210)</f>
        <v>0</v>
      </c>
      <c r="G210" s="4" t="s">
        <v>63</v>
      </c>
      <c r="H210" s="4" t="s">
        <v>64</v>
      </c>
      <c r="I210" s="4"/>
      <c r="J210" s="4"/>
      <c r="K210" s="4">
        <v>230</v>
      </c>
      <c r="L210" s="4">
        <v>19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206</v>
      </c>
      <c r="F211" s="4">
        <f>ROUND(Source!T190,O211)</f>
        <v>0</v>
      </c>
      <c r="G211" s="4" t="s">
        <v>65</v>
      </c>
      <c r="H211" s="4" t="s">
        <v>66</v>
      </c>
      <c r="I211" s="4"/>
      <c r="J211" s="4"/>
      <c r="K211" s="4">
        <v>206</v>
      </c>
      <c r="L211" s="4">
        <v>20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207</v>
      </c>
      <c r="F212" s="4">
        <f>Source!U190</f>
        <v>89.646000000000001</v>
      </c>
      <c r="G212" s="4" t="s">
        <v>67</v>
      </c>
      <c r="H212" s="4" t="s">
        <v>68</v>
      </c>
      <c r="I212" s="4"/>
      <c r="J212" s="4"/>
      <c r="K212" s="4">
        <v>207</v>
      </c>
      <c r="L212" s="4">
        <v>21</v>
      </c>
      <c r="M212" s="4">
        <v>3</v>
      </c>
      <c r="N212" s="4" t="s">
        <v>3</v>
      </c>
      <c r="O212" s="4">
        <v>-1</v>
      </c>
      <c r="P212" s="4"/>
      <c r="Q212" s="4"/>
      <c r="R212" s="4"/>
      <c r="S212" s="4"/>
      <c r="T212" s="4"/>
      <c r="U212" s="4"/>
      <c r="V212" s="4"/>
      <c r="W212" s="4">
        <v>89.646000000000001</v>
      </c>
      <c r="X212" s="4">
        <v>1</v>
      </c>
      <c r="Y212" s="4">
        <v>89.646000000000001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208</v>
      </c>
      <c r="F213" s="4">
        <f>Source!V190</f>
        <v>0</v>
      </c>
      <c r="G213" s="4" t="s">
        <v>69</v>
      </c>
      <c r="H213" s="4" t="s">
        <v>70</v>
      </c>
      <c r="I213" s="4"/>
      <c r="J213" s="4"/>
      <c r="K213" s="4">
        <v>208</v>
      </c>
      <c r="L213" s="4">
        <v>22</v>
      </c>
      <c r="M213" s="4">
        <v>3</v>
      </c>
      <c r="N213" s="4" t="s">
        <v>3</v>
      </c>
      <c r="O213" s="4">
        <v>-1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209</v>
      </c>
      <c r="F214" s="4">
        <f>ROUND(Source!W190,O214)</f>
        <v>0</v>
      </c>
      <c r="G214" s="4" t="s">
        <v>71</v>
      </c>
      <c r="H214" s="4" t="s">
        <v>72</v>
      </c>
      <c r="I214" s="4"/>
      <c r="J214" s="4"/>
      <c r="K214" s="4">
        <v>209</v>
      </c>
      <c r="L214" s="4">
        <v>23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233</v>
      </c>
      <c r="F215" s="4">
        <f>ROUND(Source!BD190,O215)</f>
        <v>0</v>
      </c>
      <c r="G215" s="4" t="s">
        <v>73</v>
      </c>
      <c r="H215" s="4" t="s">
        <v>74</v>
      </c>
      <c r="I215" s="4"/>
      <c r="J215" s="4"/>
      <c r="K215" s="4">
        <v>233</v>
      </c>
      <c r="L215" s="4">
        <v>24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210</v>
      </c>
      <c r="F216" s="4">
        <f>ROUND(Source!X190,O216)</f>
        <v>17556.830000000002</v>
      </c>
      <c r="G216" s="4" t="s">
        <v>75</v>
      </c>
      <c r="H216" s="4" t="s">
        <v>76</v>
      </c>
      <c r="I216" s="4"/>
      <c r="J216" s="4"/>
      <c r="K216" s="4">
        <v>210</v>
      </c>
      <c r="L216" s="4">
        <v>25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17556.830000000002</v>
      </c>
      <c r="X216" s="4">
        <v>1</v>
      </c>
      <c r="Y216" s="4">
        <v>17556.830000000002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211</v>
      </c>
      <c r="F217" s="4">
        <f>ROUND(Source!Y190,O217)</f>
        <v>2508.12</v>
      </c>
      <c r="G217" s="4" t="s">
        <v>77</v>
      </c>
      <c r="H217" s="4" t="s">
        <v>78</v>
      </c>
      <c r="I217" s="4"/>
      <c r="J217" s="4"/>
      <c r="K217" s="4">
        <v>211</v>
      </c>
      <c r="L217" s="4">
        <v>26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2508.12</v>
      </c>
      <c r="X217" s="4">
        <v>1</v>
      </c>
      <c r="Y217" s="4">
        <v>2508.12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224</v>
      </c>
      <c r="F218" s="4">
        <f>ROUND(Source!AR190,O218)</f>
        <v>45489.11</v>
      </c>
      <c r="G218" s="4" t="s">
        <v>79</v>
      </c>
      <c r="H218" s="4" t="s">
        <v>80</v>
      </c>
      <c r="I218" s="4"/>
      <c r="J218" s="4"/>
      <c r="K218" s="4">
        <v>224</v>
      </c>
      <c r="L218" s="4">
        <v>27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45489.11</v>
      </c>
      <c r="X218" s="4">
        <v>1</v>
      </c>
      <c r="Y218" s="4">
        <v>45489.11</v>
      </c>
      <c r="Z218" s="4"/>
      <c r="AA218" s="4"/>
      <c r="AB218" s="4"/>
    </row>
    <row r="220" spans="1:206" x14ac:dyDescent="0.2">
      <c r="A220" s="2">
        <v>51</v>
      </c>
      <c r="B220" s="2">
        <f>B20</f>
        <v>1</v>
      </c>
      <c r="C220" s="2">
        <f>A20</f>
        <v>3</v>
      </c>
      <c r="D220" s="2">
        <f>ROW(A20)</f>
        <v>20</v>
      </c>
      <c r="E220" s="2"/>
      <c r="F220" s="2" t="str">
        <f>IF(F20&lt;&gt;"",F20,"")</f>
        <v>1.1</v>
      </c>
      <c r="G220" s="2" t="str">
        <f>IF(G20&lt;&gt;"",G20,"")</f>
        <v>1.1</v>
      </c>
      <c r="H220" s="2">
        <v>0</v>
      </c>
      <c r="I220" s="2"/>
      <c r="J220" s="2"/>
      <c r="K220" s="2"/>
      <c r="L220" s="2"/>
      <c r="M220" s="2"/>
      <c r="N220" s="2"/>
      <c r="O220" s="2">
        <f t="shared" ref="O220:T220" si="101">ROUND(O31+O70+O109+O153+O190+AB220,2)</f>
        <v>916190.02</v>
      </c>
      <c r="P220" s="2">
        <f t="shared" si="101"/>
        <v>358665.58</v>
      </c>
      <c r="Q220" s="2">
        <f t="shared" si="101"/>
        <v>0</v>
      </c>
      <c r="R220" s="2">
        <f t="shared" si="101"/>
        <v>0</v>
      </c>
      <c r="S220" s="2">
        <f t="shared" si="101"/>
        <v>557524.43999999994</v>
      </c>
      <c r="T220" s="2">
        <f t="shared" si="101"/>
        <v>0</v>
      </c>
      <c r="U220" s="2">
        <f>U31+U70+U109+U153+U190+AH220</f>
        <v>1992.7170200000003</v>
      </c>
      <c r="V220" s="2">
        <f>V31+V70+V109+V153+V190+AI220</f>
        <v>0</v>
      </c>
      <c r="W220" s="2">
        <f>ROUND(W31+W70+W109+W153+W190+AJ220,2)</f>
        <v>0</v>
      </c>
      <c r="X220" s="2">
        <f>ROUND(X31+X70+X109+X153+X190+AK220,2)</f>
        <v>390267.12</v>
      </c>
      <c r="Y220" s="2">
        <f>ROUND(Y31+Y70+Y109+Y153+Y190+AL220,2)</f>
        <v>55752.45</v>
      </c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>
        <f t="shared" ref="AO220:BD220" si="102">ROUND(AO31+AO70+AO109+AO153+AO190+BX220,2)</f>
        <v>0</v>
      </c>
      <c r="AP220" s="2">
        <f t="shared" si="102"/>
        <v>0</v>
      </c>
      <c r="AQ220" s="2">
        <f t="shared" si="102"/>
        <v>0</v>
      </c>
      <c r="AR220" s="2">
        <f t="shared" si="102"/>
        <v>1362209.59</v>
      </c>
      <c r="AS220" s="2">
        <f t="shared" si="102"/>
        <v>312826.2</v>
      </c>
      <c r="AT220" s="2">
        <f t="shared" si="102"/>
        <v>0</v>
      </c>
      <c r="AU220" s="2">
        <f t="shared" si="102"/>
        <v>1049383.3899999999</v>
      </c>
      <c r="AV220" s="2">
        <f t="shared" si="102"/>
        <v>358665.58</v>
      </c>
      <c r="AW220" s="2">
        <f t="shared" si="102"/>
        <v>358665.58</v>
      </c>
      <c r="AX220" s="2">
        <f t="shared" si="102"/>
        <v>0</v>
      </c>
      <c r="AY220" s="2">
        <f t="shared" si="102"/>
        <v>358665.58</v>
      </c>
      <c r="AZ220" s="2">
        <f t="shared" si="102"/>
        <v>0</v>
      </c>
      <c r="BA220" s="2">
        <f t="shared" si="102"/>
        <v>0</v>
      </c>
      <c r="BB220" s="2">
        <f t="shared" si="102"/>
        <v>0</v>
      </c>
      <c r="BC220" s="2">
        <f t="shared" si="102"/>
        <v>0</v>
      </c>
      <c r="BD220" s="2">
        <f t="shared" si="102"/>
        <v>0</v>
      </c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>
        <v>0</v>
      </c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201</v>
      </c>
      <c r="F222" s="4">
        <f>ROUND(Source!O220,O222)</f>
        <v>916190.02</v>
      </c>
      <c r="G222" s="4" t="s">
        <v>27</v>
      </c>
      <c r="H222" s="4" t="s">
        <v>28</v>
      </c>
      <c r="I222" s="4"/>
      <c r="J222" s="4"/>
      <c r="K222" s="4">
        <v>201</v>
      </c>
      <c r="L222" s="4">
        <v>1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916190.02</v>
      </c>
      <c r="X222" s="4">
        <v>1</v>
      </c>
      <c r="Y222" s="4">
        <v>916190.02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202</v>
      </c>
      <c r="F223" s="4">
        <f>ROUND(Source!P220,O223)</f>
        <v>358665.58</v>
      </c>
      <c r="G223" s="4" t="s">
        <v>29</v>
      </c>
      <c r="H223" s="4" t="s">
        <v>30</v>
      </c>
      <c r="I223" s="4"/>
      <c r="J223" s="4"/>
      <c r="K223" s="4">
        <v>202</v>
      </c>
      <c r="L223" s="4">
        <v>2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358665.58</v>
      </c>
      <c r="X223" s="4">
        <v>1</v>
      </c>
      <c r="Y223" s="4">
        <v>358665.58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222</v>
      </c>
      <c r="F224" s="4">
        <f>ROUND(Source!AO220,O224)</f>
        <v>0</v>
      </c>
      <c r="G224" s="4" t="s">
        <v>31</v>
      </c>
      <c r="H224" s="4" t="s">
        <v>32</v>
      </c>
      <c r="I224" s="4"/>
      <c r="J224" s="4"/>
      <c r="K224" s="4">
        <v>222</v>
      </c>
      <c r="L224" s="4">
        <v>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225</v>
      </c>
      <c r="F225" s="4">
        <f>ROUND(Source!AV220,O225)</f>
        <v>358665.58</v>
      </c>
      <c r="G225" s="4" t="s">
        <v>33</v>
      </c>
      <c r="H225" s="4" t="s">
        <v>34</v>
      </c>
      <c r="I225" s="4"/>
      <c r="J225" s="4"/>
      <c r="K225" s="4">
        <v>225</v>
      </c>
      <c r="L225" s="4">
        <v>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358665.58</v>
      </c>
      <c r="X225" s="4">
        <v>1</v>
      </c>
      <c r="Y225" s="4">
        <v>358665.58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226</v>
      </c>
      <c r="F226" s="4">
        <f>ROUND(Source!AW220,O226)</f>
        <v>358665.58</v>
      </c>
      <c r="G226" s="4" t="s">
        <v>35</v>
      </c>
      <c r="H226" s="4" t="s">
        <v>36</v>
      </c>
      <c r="I226" s="4"/>
      <c r="J226" s="4"/>
      <c r="K226" s="4">
        <v>226</v>
      </c>
      <c r="L226" s="4">
        <v>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358665.58</v>
      </c>
      <c r="X226" s="4">
        <v>1</v>
      </c>
      <c r="Y226" s="4">
        <v>358665.58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227</v>
      </c>
      <c r="F227" s="4">
        <f>ROUND(Source!AX220,O227)</f>
        <v>0</v>
      </c>
      <c r="G227" s="4" t="s">
        <v>37</v>
      </c>
      <c r="H227" s="4" t="s">
        <v>38</v>
      </c>
      <c r="I227" s="4"/>
      <c r="J227" s="4"/>
      <c r="K227" s="4">
        <v>227</v>
      </c>
      <c r="L227" s="4">
        <v>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228</v>
      </c>
      <c r="F228" s="4">
        <f>ROUND(Source!AY220,O228)</f>
        <v>358665.58</v>
      </c>
      <c r="G228" s="4" t="s">
        <v>39</v>
      </c>
      <c r="H228" s="4" t="s">
        <v>40</v>
      </c>
      <c r="I228" s="4"/>
      <c r="J228" s="4"/>
      <c r="K228" s="4">
        <v>228</v>
      </c>
      <c r="L228" s="4">
        <v>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358665.58</v>
      </c>
      <c r="X228" s="4">
        <v>1</v>
      </c>
      <c r="Y228" s="4">
        <v>358665.58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216</v>
      </c>
      <c r="F229" s="4">
        <f>ROUND(Source!AP220,O229)</f>
        <v>0</v>
      </c>
      <c r="G229" s="4" t="s">
        <v>41</v>
      </c>
      <c r="H229" s="4" t="s">
        <v>42</v>
      </c>
      <c r="I229" s="4"/>
      <c r="J229" s="4"/>
      <c r="K229" s="4">
        <v>216</v>
      </c>
      <c r="L229" s="4">
        <v>8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223</v>
      </c>
      <c r="F230" s="4">
        <f>ROUND(Source!AQ220,O230)</f>
        <v>0</v>
      </c>
      <c r="G230" s="4" t="s">
        <v>43</v>
      </c>
      <c r="H230" s="4" t="s">
        <v>44</v>
      </c>
      <c r="I230" s="4"/>
      <c r="J230" s="4"/>
      <c r="K230" s="4">
        <v>223</v>
      </c>
      <c r="L230" s="4">
        <v>9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229</v>
      </c>
      <c r="F231" s="4">
        <f>ROUND(Source!AZ220,O231)</f>
        <v>0</v>
      </c>
      <c r="G231" s="4" t="s">
        <v>45</v>
      </c>
      <c r="H231" s="4" t="s">
        <v>46</v>
      </c>
      <c r="I231" s="4"/>
      <c r="J231" s="4"/>
      <c r="K231" s="4">
        <v>229</v>
      </c>
      <c r="L231" s="4">
        <v>10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203</v>
      </c>
      <c r="F232" s="4">
        <f>ROUND(Source!Q220,O232)</f>
        <v>0</v>
      </c>
      <c r="G232" s="4" t="s">
        <v>47</v>
      </c>
      <c r="H232" s="4" t="s">
        <v>48</v>
      </c>
      <c r="I232" s="4"/>
      <c r="J232" s="4"/>
      <c r="K232" s="4">
        <v>203</v>
      </c>
      <c r="L232" s="4">
        <v>11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231</v>
      </c>
      <c r="F233" s="4">
        <f>ROUND(Source!BB220,O233)</f>
        <v>0</v>
      </c>
      <c r="G233" s="4" t="s">
        <v>49</v>
      </c>
      <c r="H233" s="4" t="s">
        <v>50</v>
      </c>
      <c r="I233" s="4"/>
      <c r="J233" s="4"/>
      <c r="K233" s="4">
        <v>231</v>
      </c>
      <c r="L233" s="4">
        <v>12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204</v>
      </c>
      <c r="F234" s="4">
        <f>ROUND(Source!R220,O234)</f>
        <v>0</v>
      </c>
      <c r="G234" s="4" t="s">
        <v>51</v>
      </c>
      <c r="H234" s="4" t="s">
        <v>52</v>
      </c>
      <c r="I234" s="4"/>
      <c r="J234" s="4"/>
      <c r="K234" s="4">
        <v>204</v>
      </c>
      <c r="L234" s="4">
        <v>13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205</v>
      </c>
      <c r="F235" s="4">
        <f>ROUND(Source!S220,O235)</f>
        <v>557524.43999999994</v>
      </c>
      <c r="G235" s="4" t="s">
        <v>53</v>
      </c>
      <c r="H235" s="4" t="s">
        <v>54</v>
      </c>
      <c r="I235" s="4"/>
      <c r="J235" s="4"/>
      <c r="K235" s="4">
        <v>205</v>
      </c>
      <c r="L235" s="4">
        <v>14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557524.43999999994</v>
      </c>
      <c r="X235" s="4">
        <v>1</v>
      </c>
      <c r="Y235" s="4">
        <v>557524.43999999994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232</v>
      </c>
      <c r="F236" s="4">
        <f>ROUND(Source!BC220,O236)</f>
        <v>0</v>
      </c>
      <c r="G236" s="4" t="s">
        <v>55</v>
      </c>
      <c r="H236" s="4" t="s">
        <v>56</v>
      </c>
      <c r="I236" s="4"/>
      <c r="J236" s="4"/>
      <c r="K236" s="4">
        <v>232</v>
      </c>
      <c r="L236" s="4">
        <v>15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214</v>
      </c>
      <c r="F237" s="4">
        <f>ROUND(Source!AS220,O237)</f>
        <v>312826.2</v>
      </c>
      <c r="G237" s="4" t="s">
        <v>57</v>
      </c>
      <c r="H237" s="4" t="s">
        <v>58</v>
      </c>
      <c r="I237" s="4"/>
      <c r="J237" s="4"/>
      <c r="K237" s="4">
        <v>214</v>
      </c>
      <c r="L237" s="4">
        <v>16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312826.2</v>
      </c>
      <c r="X237" s="4">
        <v>1</v>
      </c>
      <c r="Y237" s="4">
        <v>312826.2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215</v>
      </c>
      <c r="F238" s="4">
        <f>ROUND(Source!AT220,O238)</f>
        <v>0</v>
      </c>
      <c r="G238" s="4" t="s">
        <v>59</v>
      </c>
      <c r="H238" s="4" t="s">
        <v>60</v>
      </c>
      <c r="I238" s="4"/>
      <c r="J238" s="4"/>
      <c r="K238" s="4">
        <v>215</v>
      </c>
      <c r="L238" s="4">
        <v>17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217</v>
      </c>
      <c r="F239" s="4">
        <f>ROUND(Source!AU220,O239)</f>
        <v>1049383.3899999999</v>
      </c>
      <c r="G239" s="4" t="s">
        <v>61</v>
      </c>
      <c r="H239" s="4" t="s">
        <v>62</v>
      </c>
      <c r="I239" s="4"/>
      <c r="J239" s="4"/>
      <c r="K239" s="4">
        <v>217</v>
      </c>
      <c r="L239" s="4">
        <v>18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1049383.3899999999</v>
      </c>
      <c r="X239" s="4">
        <v>1</v>
      </c>
      <c r="Y239" s="4">
        <v>1049383.3899999999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230</v>
      </c>
      <c r="F240" s="4">
        <f>ROUND(Source!BA220,O240)</f>
        <v>0</v>
      </c>
      <c r="G240" s="4" t="s">
        <v>63</v>
      </c>
      <c r="H240" s="4" t="s">
        <v>64</v>
      </c>
      <c r="I240" s="4"/>
      <c r="J240" s="4"/>
      <c r="K240" s="4">
        <v>230</v>
      </c>
      <c r="L240" s="4">
        <v>19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206</v>
      </c>
      <c r="F241" s="4">
        <f>ROUND(Source!T220,O241)</f>
        <v>0</v>
      </c>
      <c r="G241" s="4" t="s">
        <v>65</v>
      </c>
      <c r="H241" s="4" t="s">
        <v>66</v>
      </c>
      <c r="I241" s="4"/>
      <c r="J241" s="4"/>
      <c r="K241" s="4">
        <v>206</v>
      </c>
      <c r="L241" s="4">
        <v>20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207</v>
      </c>
      <c r="F242" s="4">
        <f>Source!U220</f>
        <v>1992.7170200000003</v>
      </c>
      <c r="G242" s="4" t="s">
        <v>67</v>
      </c>
      <c r="H242" s="4" t="s">
        <v>68</v>
      </c>
      <c r="I242" s="4"/>
      <c r="J242" s="4"/>
      <c r="K242" s="4">
        <v>207</v>
      </c>
      <c r="L242" s="4">
        <v>21</v>
      </c>
      <c r="M242" s="4">
        <v>3</v>
      </c>
      <c r="N242" s="4" t="s">
        <v>3</v>
      </c>
      <c r="O242" s="4">
        <v>-1</v>
      </c>
      <c r="P242" s="4"/>
      <c r="Q242" s="4"/>
      <c r="R242" s="4"/>
      <c r="S242" s="4"/>
      <c r="T242" s="4"/>
      <c r="U242" s="4"/>
      <c r="V242" s="4"/>
      <c r="W242" s="4">
        <v>1992.7170199999998</v>
      </c>
      <c r="X242" s="4">
        <v>1</v>
      </c>
      <c r="Y242" s="4">
        <v>1992.7170199999998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208</v>
      </c>
      <c r="F243" s="4">
        <f>Source!V220</f>
        <v>0</v>
      </c>
      <c r="G243" s="4" t="s">
        <v>69</v>
      </c>
      <c r="H243" s="4" t="s">
        <v>70</v>
      </c>
      <c r="I243" s="4"/>
      <c r="J243" s="4"/>
      <c r="K243" s="4">
        <v>208</v>
      </c>
      <c r="L243" s="4">
        <v>22</v>
      </c>
      <c r="M243" s="4">
        <v>3</v>
      </c>
      <c r="N243" s="4" t="s">
        <v>3</v>
      </c>
      <c r="O243" s="4">
        <v>-1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209</v>
      </c>
      <c r="F244" s="4">
        <f>ROUND(Source!W220,O244)</f>
        <v>0</v>
      </c>
      <c r="G244" s="4" t="s">
        <v>71</v>
      </c>
      <c r="H244" s="4" t="s">
        <v>72</v>
      </c>
      <c r="I244" s="4"/>
      <c r="J244" s="4"/>
      <c r="K244" s="4">
        <v>209</v>
      </c>
      <c r="L244" s="4">
        <v>23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233</v>
      </c>
      <c r="F245" s="4">
        <f>ROUND(Source!BD220,O245)</f>
        <v>0</v>
      </c>
      <c r="G245" s="4" t="s">
        <v>73</v>
      </c>
      <c r="H245" s="4" t="s">
        <v>74</v>
      </c>
      <c r="I245" s="4"/>
      <c r="J245" s="4"/>
      <c r="K245" s="4">
        <v>233</v>
      </c>
      <c r="L245" s="4">
        <v>24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210</v>
      </c>
      <c r="F246" s="4">
        <f>ROUND(Source!X220,O246)</f>
        <v>390267.12</v>
      </c>
      <c r="G246" s="4" t="s">
        <v>75</v>
      </c>
      <c r="H246" s="4" t="s">
        <v>76</v>
      </c>
      <c r="I246" s="4"/>
      <c r="J246" s="4"/>
      <c r="K246" s="4">
        <v>210</v>
      </c>
      <c r="L246" s="4">
        <v>25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390267.12</v>
      </c>
      <c r="X246" s="4">
        <v>1</v>
      </c>
      <c r="Y246" s="4">
        <v>390267.12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211</v>
      </c>
      <c r="F247" s="4">
        <f>ROUND(Source!Y220,O247)</f>
        <v>55752.45</v>
      </c>
      <c r="G247" s="4" t="s">
        <v>77</v>
      </c>
      <c r="H247" s="4" t="s">
        <v>78</v>
      </c>
      <c r="I247" s="4"/>
      <c r="J247" s="4"/>
      <c r="K247" s="4">
        <v>211</v>
      </c>
      <c r="L247" s="4">
        <v>26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55752.45</v>
      </c>
      <c r="X247" s="4">
        <v>1</v>
      </c>
      <c r="Y247" s="4">
        <v>55752.45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224</v>
      </c>
      <c r="F248" s="4">
        <f>ROUND(Source!AR220,O248)</f>
        <v>1362209.59</v>
      </c>
      <c r="G248" s="4" t="s">
        <v>79</v>
      </c>
      <c r="H248" s="4" t="s">
        <v>80</v>
      </c>
      <c r="I248" s="4"/>
      <c r="J248" s="4"/>
      <c r="K248" s="4">
        <v>224</v>
      </c>
      <c r="L248" s="4">
        <v>27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1362209.59</v>
      </c>
      <c r="X248" s="4">
        <v>1</v>
      </c>
      <c r="Y248" s="4">
        <v>1362209.59</v>
      </c>
      <c r="Z248" s="4"/>
      <c r="AA248" s="4"/>
      <c r="AB248" s="4"/>
    </row>
    <row r="250" spans="1:206" x14ac:dyDescent="0.2">
      <c r="A250" s="2">
        <v>51</v>
      </c>
      <c r="B250" s="2">
        <f>B12</f>
        <v>286</v>
      </c>
      <c r="C250" s="2">
        <f>A12</f>
        <v>1</v>
      </c>
      <c r="D250" s="2">
        <f>ROW(A12)</f>
        <v>12</v>
      </c>
      <c r="E250" s="2"/>
      <c r="F250" s="2" t="str">
        <f>IF(F12&lt;&gt;"",F12,"")</f>
        <v>1.1</v>
      </c>
      <c r="G250" s="2" t="str">
        <f>IF(G12&lt;&gt;"",G12,"")</f>
        <v>Оказание услуг по уборке внутренних и санитарных помещений зданий. Здания Модульные дома по адресу: г. Москва, городское поселение Краснопахорское, квартал 107</v>
      </c>
      <c r="H250" s="2">
        <v>0</v>
      </c>
      <c r="I250" s="2"/>
      <c r="J250" s="2"/>
      <c r="K250" s="2"/>
      <c r="L250" s="2"/>
      <c r="M250" s="2"/>
      <c r="N250" s="2"/>
      <c r="O250" s="2">
        <f t="shared" ref="O250:T250" si="103">ROUND(O220,2)</f>
        <v>916190.02</v>
      </c>
      <c r="P250" s="2">
        <f t="shared" si="103"/>
        <v>358665.58</v>
      </c>
      <c r="Q250" s="2">
        <f t="shared" si="103"/>
        <v>0</v>
      </c>
      <c r="R250" s="2">
        <f t="shared" si="103"/>
        <v>0</v>
      </c>
      <c r="S250" s="2">
        <f t="shared" si="103"/>
        <v>557524.43999999994</v>
      </c>
      <c r="T250" s="2">
        <f t="shared" si="103"/>
        <v>0</v>
      </c>
      <c r="U250" s="2">
        <f>U220</f>
        <v>1992.7170200000003</v>
      </c>
      <c r="V250" s="2">
        <f>V220</f>
        <v>0</v>
      </c>
      <c r="W250" s="2">
        <f>ROUND(W220,2)</f>
        <v>0</v>
      </c>
      <c r="X250" s="2">
        <f>ROUND(X220,2)</f>
        <v>390267.12</v>
      </c>
      <c r="Y250" s="2">
        <f>ROUND(Y220,2)</f>
        <v>55752.45</v>
      </c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>
        <f t="shared" ref="AO250:BD250" si="104">ROUND(AO220,2)</f>
        <v>0</v>
      </c>
      <c r="AP250" s="2">
        <f t="shared" si="104"/>
        <v>0</v>
      </c>
      <c r="AQ250" s="2">
        <f t="shared" si="104"/>
        <v>0</v>
      </c>
      <c r="AR250" s="2">
        <f t="shared" si="104"/>
        <v>1362209.59</v>
      </c>
      <c r="AS250" s="2">
        <f t="shared" si="104"/>
        <v>312826.2</v>
      </c>
      <c r="AT250" s="2">
        <f t="shared" si="104"/>
        <v>0</v>
      </c>
      <c r="AU250" s="2">
        <f t="shared" si="104"/>
        <v>1049383.3899999999</v>
      </c>
      <c r="AV250" s="2">
        <f t="shared" si="104"/>
        <v>358665.58</v>
      </c>
      <c r="AW250" s="2">
        <f t="shared" si="104"/>
        <v>358665.58</v>
      </c>
      <c r="AX250" s="2">
        <f t="shared" si="104"/>
        <v>0</v>
      </c>
      <c r="AY250" s="2">
        <f t="shared" si="104"/>
        <v>358665.58</v>
      </c>
      <c r="AZ250" s="2">
        <f t="shared" si="104"/>
        <v>0</v>
      </c>
      <c r="BA250" s="2">
        <f t="shared" si="104"/>
        <v>0</v>
      </c>
      <c r="BB250" s="2">
        <f t="shared" si="104"/>
        <v>0</v>
      </c>
      <c r="BC250" s="2">
        <f t="shared" si="104"/>
        <v>0</v>
      </c>
      <c r="BD250" s="2">
        <f t="shared" si="104"/>
        <v>0</v>
      </c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>
        <v>0</v>
      </c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201</v>
      </c>
      <c r="F252" s="4">
        <f>ROUND(Source!O250,O252)</f>
        <v>916190.02</v>
      </c>
      <c r="G252" s="4" t="s">
        <v>27</v>
      </c>
      <c r="H252" s="4" t="s">
        <v>28</v>
      </c>
      <c r="I252" s="4"/>
      <c r="J252" s="4"/>
      <c r="K252" s="4">
        <v>201</v>
      </c>
      <c r="L252" s="4">
        <v>1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916190.02</v>
      </c>
      <c r="X252" s="4">
        <v>1</v>
      </c>
      <c r="Y252" s="4">
        <v>916190.02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202</v>
      </c>
      <c r="F253" s="4">
        <f>ROUND(Source!P250,O253)</f>
        <v>358665.58</v>
      </c>
      <c r="G253" s="4" t="s">
        <v>29</v>
      </c>
      <c r="H253" s="4" t="s">
        <v>30</v>
      </c>
      <c r="I253" s="4"/>
      <c r="J253" s="4"/>
      <c r="K253" s="4">
        <v>202</v>
      </c>
      <c r="L253" s="4">
        <v>2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358665.58</v>
      </c>
      <c r="X253" s="4">
        <v>1</v>
      </c>
      <c r="Y253" s="4">
        <v>358665.58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222</v>
      </c>
      <c r="F254" s="4">
        <f>ROUND(Source!AO250,O254)</f>
        <v>0</v>
      </c>
      <c r="G254" s="4" t="s">
        <v>31</v>
      </c>
      <c r="H254" s="4" t="s">
        <v>32</v>
      </c>
      <c r="I254" s="4"/>
      <c r="J254" s="4"/>
      <c r="K254" s="4">
        <v>222</v>
      </c>
      <c r="L254" s="4">
        <v>3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225</v>
      </c>
      <c r="F255" s="4">
        <f>ROUND(Source!AV250,O255)</f>
        <v>358665.58</v>
      </c>
      <c r="G255" s="4" t="s">
        <v>33</v>
      </c>
      <c r="H255" s="4" t="s">
        <v>34</v>
      </c>
      <c r="I255" s="4"/>
      <c r="J255" s="4"/>
      <c r="K255" s="4">
        <v>225</v>
      </c>
      <c r="L255" s="4">
        <v>4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358665.58</v>
      </c>
      <c r="X255" s="4">
        <v>1</v>
      </c>
      <c r="Y255" s="4">
        <v>358665.58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226</v>
      </c>
      <c r="F256" s="4">
        <f>ROUND(Source!AW250,O256)</f>
        <v>358665.58</v>
      </c>
      <c r="G256" s="4" t="s">
        <v>35</v>
      </c>
      <c r="H256" s="4" t="s">
        <v>36</v>
      </c>
      <c r="I256" s="4"/>
      <c r="J256" s="4"/>
      <c r="K256" s="4">
        <v>226</v>
      </c>
      <c r="L256" s="4">
        <v>5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358665.58</v>
      </c>
      <c r="X256" s="4">
        <v>1</v>
      </c>
      <c r="Y256" s="4">
        <v>358665.58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227</v>
      </c>
      <c r="F257" s="4">
        <f>ROUND(Source!AX250,O257)</f>
        <v>0</v>
      </c>
      <c r="G257" s="4" t="s">
        <v>37</v>
      </c>
      <c r="H257" s="4" t="s">
        <v>38</v>
      </c>
      <c r="I257" s="4"/>
      <c r="J257" s="4"/>
      <c r="K257" s="4">
        <v>227</v>
      </c>
      <c r="L257" s="4">
        <v>6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228</v>
      </c>
      <c r="F258" s="4">
        <f>ROUND(Source!AY250,O258)</f>
        <v>358665.58</v>
      </c>
      <c r="G258" s="4" t="s">
        <v>39</v>
      </c>
      <c r="H258" s="4" t="s">
        <v>40</v>
      </c>
      <c r="I258" s="4"/>
      <c r="J258" s="4"/>
      <c r="K258" s="4">
        <v>228</v>
      </c>
      <c r="L258" s="4">
        <v>7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358665.58</v>
      </c>
      <c r="X258" s="4">
        <v>1</v>
      </c>
      <c r="Y258" s="4">
        <v>358665.58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216</v>
      </c>
      <c r="F259" s="4">
        <f>ROUND(Source!AP250,O259)</f>
        <v>0</v>
      </c>
      <c r="G259" s="4" t="s">
        <v>41</v>
      </c>
      <c r="H259" s="4" t="s">
        <v>42</v>
      </c>
      <c r="I259" s="4"/>
      <c r="J259" s="4"/>
      <c r="K259" s="4">
        <v>216</v>
      </c>
      <c r="L259" s="4">
        <v>8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223</v>
      </c>
      <c r="F260" s="4">
        <f>ROUND(Source!AQ250,O260)</f>
        <v>0</v>
      </c>
      <c r="G260" s="4" t="s">
        <v>43</v>
      </c>
      <c r="H260" s="4" t="s">
        <v>44</v>
      </c>
      <c r="I260" s="4"/>
      <c r="J260" s="4"/>
      <c r="K260" s="4">
        <v>223</v>
      </c>
      <c r="L260" s="4">
        <v>9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229</v>
      </c>
      <c r="F261" s="4">
        <f>ROUND(Source!AZ250,O261)</f>
        <v>0</v>
      </c>
      <c r="G261" s="4" t="s">
        <v>45</v>
      </c>
      <c r="H261" s="4" t="s">
        <v>46</v>
      </c>
      <c r="I261" s="4"/>
      <c r="J261" s="4"/>
      <c r="K261" s="4">
        <v>229</v>
      </c>
      <c r="L261" s="4">
        <v>10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203</v>
      </c>
      <c r="F262" s="4">
        <f>ROUND(Source!Q250,O262)</f>
        <v>0</v>
      </c>
      <c r="G262" s="4" t="s">
        <v>47</v>
      </c>
      <c r="H262" s="4" t="s">
        <v>48</v>
      </c>
      <c r="I262" s="4"/>
      <c r="J262" s="4"/>
      <c r="K262" s="4">
        <v>203</v>
      </c>
      <c r="L262" s="4">
        <v>11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231</v>
      </c>
      <c r="F263" s="4">
        <f>ROUND(Source!BB250,O263)</f>
        <v>0</v>
      </c>
      <c r="G263" s="4" t="s">
        <v>49</v>
      </c>
      <c r="H263" s="4" t="s">
        <v>50</v>
      </c>
      <c r="I263" s="4"/>
      <c r="J263" s="4"/>
      <c r="K263" s="4">
        <v>231</v>
      </c>
      <c r="L263" s="4">
        <v>12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204</v>
      </c>
      <c r="F264" s="4">
        <f>ROUND(Source!R250,O264)</f>
        <v>0</v>
      </c>
      <c r="G264" s="4" t="s">
        <v>51</v>
      </c>
      <c r="H264" s="4" t="s">
        <v>52</v>
      </c>
      <c r="I264" s="4"/>
      <c r="J264" s="4"/>
      <c r="K264" s="4">
        <v>204</v>
      </c>
      <c r="L264" s="4">
        <v>13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205</v>
      </c>
      <c r="F265" s="4">
        <f>ROUND(Source!S250,O265)</f>
        <v>557524.43999999994</v>
      </c>
      <c r="G265" s="4" t="s">
        <v>53</v>
      </c>
      <c r="H265" s="4" t="s">
        <v>54</v>
      </c>
      <c r="I265" s="4"/>
      <c r="J265" s="4"/>
      <c r="K265" s="4">
        <v>205</v>
      </c>
      <c r="L265" s="4">
        <v>14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557524.43999999994</v>
      </c>
      <c r="X265" s="4">
        <v>1</v>
      </c>
      <c r="Y265" s="4">
        <v>557524.43999999994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232</v>
      </c>
      <c r="F266" s="4">
        <f>ROUND(Source!BC250,O266)</f>
        <v>0</v>
      </c>
      <c r="G266" s="4" t="s">
        <v>55</v>
      </c>
      <c r="H266" s="4" t="s">
        <v>56</v>
      </c>
      <c r="I266" s="4"/>
      <c r="J266" s="4"/>
      <c r="K266" s="4">
        <v>232</v>
      </c>
      <c r="L266" s="4">
        <v>15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214</v>
      </c>
      <c r="F267" s="4">
        <f>ROUND(Source!AS250,O267)</f>
        <v>312826.2</v>
      </c>
      <c r="G267" s="4" t="s">
        <v>57</v>
      </c>
      <c r="H267" s="4" t="s">
        <v>58</v>
      </c>
      <c r="I267" s="4"/>
      <c r="J267" s="4"/>
      <c r="K267" s="4">
        <v>214</v>
      </c>
      <c r="L267" s="4">
        <v>16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312826.2</v>
      </c>
      <c r="X267" s="4">
        <v>1</v>
      </c>
      <c r="Y267" s="4">
        <v>312826.2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215</v>
      </c>
      <c r="F268" s="4">
        <f>ROUND(Source!AT250,O268)</f>
        <v>0</v>
      </c>
      <c r="G268" s="4" t="s">
        <v>59</v>
      </c>
      <c r="H268" s="4" t="s">
        <v>60</v>
      </c>
      <c r="I268" s="4"/>
      <c r="J268" s="4"/>
      <c r="K268" s="4">
        <v>215</v>
      </c>
      <c r="L268" s="4">
        <v>17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217</v>
      </c>
      <c r="F269" s="4">
        <f>ROUND(Source!AU250,O269)</f>
        <v>1049383.3899999999</v>
      </c>
      <c r="G269" s="4" t="s">
        <v>61</v>
      </c>
      <c r="H269" s="4" t="s">
        <v>62</v>
      </c>
      <c r="I269" s="4"/>
      <c r="J269" s="4"/>
      <c r="K269" s="4">
        <v>217</v>
      </c>
      <c r="L269" s="4">
        <v>18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1049383.3899999999</v>
      </c>
      <c r="X269" s="4">
        <v>1</v>
      </c>
      <c r="Y269" s="4">
        <v>1049383.3899999999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230</v>
      </c>
      <c r="F270" s="4">
        <f>ROUND(Source!BA250,O270)</f>
        <v>0</v>
      </c>
      <c r="G270" s="4" t="s">
        <v>63</v>
      </c>
      <c r="H270" s="4" t="s">
        <v>64</v>
      </c>
      <c r="I270" s="4"/>
      <c r="J270" s="4"/>
      <c r="K270" s="4">
        <v>230</v>
      </c>
      <c r="L270" s="4">
        <v>19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206</v>
      </c>
      <c r="F271" s="4">
        <f>ROUND(Source!T250,O271)</f>
        <v>0</v>
      </c>
      <c r="G271" s="4" t="s">
        <v>65</v>
      </c>
      <c r="H271" s="4" t="s">
        <v>66</v>
      </c>
      <c r="I271" s="4"/>
      <c r="J271" s="4"/>
      <c r="K271" s="4">
        <v>206</v>
      </c>
      <c r="L271" s="4">
        <v>20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207</v>
      </c>
      <c r="F272" s="4">
        <f>Source!U250</f>
        <v>1992.7170200000003</v>
      </c>
      <c r="G272" s="4" t="s">
        <v>67</v>
      </c>
      <c r="H272" s="4" t="s">
        <v>68</v>
      </c>
      <c r="I272" s="4"/>
      <c r="J272" s="4"/>
      <c r="K272" s="4">
        <v>207</v>
      </c>
      <c r="L272" s="4">
        <v>21</v>
      </c>
      <c r="M272" s="4">
        <v>3</v>
      </c>
      <c r="N272" s="4" t="s">
        <v>3</v>
      </c>
      <c r="O272" s="4">
        <v>-1</v>
      </c>
      <c r="P272" s="4"/>
      <c r="Q272" s="4"/>
      <c r="R272" s="4"/>
      <c r="S272" s="4"/>
      <c r="T272" s="4"/>
      <c r="U272" s="4"/>
      <c r="V272" s="4"/>
      <c r="W272" s="4">
        <v>1992.7170199999998</v>
      </c>
      <c r="X272" s="4">
        <v>1</v>
      </c>
      <c r="Y272" s="4">
        <v>1992.7170199999998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208</v>
      </c>
      <c r="F273" s="4">
        <f>Source!V250</f>
        <v>0</v>
      </c>
      <c r="G273" s="4" t="s">
        <v>69</v>
      </c>
      <c r="H273" s="4" t="s">
        <v>70</v>
      </c>
      <c r="I273" s="4"/>
      <c r="J273" s="4"/>
      <c r="K273" s="4">
        <v>208</v>
      </c>
      <c r="L273" s="4">
        <v>22</v>
      </c>
      <c r="M273" s="4">
        <v>3</v>
      </c>
      <c r="N273" s="4" t="s">
        <v>3</v>
      </c>
      <c r="O273" s="4">
        <v>-1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209</v>
      </c>
      <c r="F274" s="4">
        <f>ROUND(Source!W250,O274)</f>
        <v>0</v>
      </c>
      <c r="G274" s="4" t="s">
        <v>71</v>
      </c>
      <c r="H274" s="4" t="s">
        <v>72</v>
      </c>
      <c r="I274" s="4"/>
      <c r="J274" s="4"/>
      <c r="K274" s="4">
        <v>209</v>
      </c>
      <c r="L274" s="4">
        <v>23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233</v>
      </c>
      <c r="F275" s="4">
        <f>ROUND(Source!BD250,O275)</f>
        <v>0</v>
      </c>
      <c r="G275" s="4" t="s">
        <v>73</v>
      </c>
      <c r="H275" s="4" t="s">
        <v>74</v>
      </c>
      <c r="I275" s="4"/>
      <c r="J275" s="4"/>
      <c r="K275" s="4">
        <v>233</v>
      </c>
      <c r="L275" s="4">
        <v>24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210</v>
      </c>
      <c r="F276" s="4">
        <f>ROUND(Source!X250,O276)</f>
        <v>390267.12</v>
      </c>
      <c r="G276" s="4" t="s">
        <v>75</v>
      </c>
      <c r="H276" s="4" t="s">
        <v>76</v>
      </c>
      <c r="I276" s="4"/>
      <c r="J276" s="4"/>
      <c r="K276" s="4">
        <v>210</v>
      </c>
      <c r="L276" s="4">
        <v>25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390267.12</v>
      </c>
      <c r="X276" s="4">
        <v>1</v>
      </c>
      <c r="Y276" s="4">
        <v>390267.12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211</v>
      </c>
      <c r="F277" s="4">
        <f>ROUND(Source!Y250,O277)</f>
        <v>55752.45</v>
      </c>
      <c r="G277" s="4" t="s">
        <v>77</v>
      </c>
      <c r="H277" s="4" t="s">
        <v>78</v>
      </c>
      <c r="I277" s="4"/>
      <c r="J277" s="4"/>
      <c r="K277" s="4">
        <v>211</v>
      </c>
      <c r="L277" s="4">
        <v>26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55752.45</v>
      </c>
      <c r="X277" s="4">
        <v>1</v>
      </c>
      <c r="Y277" s="4">
        <v>55752.45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224</v>
      </c>
      <c r="F278" s="4">
        <f>ROUND(Source!AR250,O278)</f>
        <v>1362209.59</v>
      </c>
      <c r="G278" s="4" t="s">
        <v>79</v>
      </c>
      <c r="H278" s="4" t="s">
        <v>80</v>
      </c>
      <c r="I278" s="4"/>
      <c r="J278" s="4"/>
      <c r="K278" s="4">
        <v>224</v>
      </c>
      <c r="L278" s="4">
        <v>27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1362209.59</v>
      </c>
      <c r="X278" s="4">
        <v>1</v>
      </c>
      <c r="Y278" s="4">
        <v>1362209.59</v>
      </c>
      <c r="Z278" s="4"/>
      <c r="AA278" s="4"/>
      <c r="AB278" s="4"/>
    </row>
    <row r="279" spans="1:28" x14ac:dyDescent="0.2">
      <c r="A279" s="4">
        <v>50</v>
      </c>
      <c r="B279" s="4">
        <v>1</v>
      </c>
      <c r="C279" s="4">
        <v>0</v>
      </c>
      <c r="D279" s="4">
        <v>2</v>
      </c>
      <c r="E279" s="4">
        <v>0</v>
      </c>
      <c r="F279" s="4">
        <f>ROUND(F278,O279)</f>
        <v>1362209.59</v>
      </c>
      <c r="G279" s="4" t="s">
        <v>141</v>
      </c>
      <c r="H279" s="4" t="s">
        <v>142</v>
      </c>
      <c r="I279" s="4"/>
      <c r="J279" s="4"/>
      <c r="K279" s="4">
        <v>212</v>
      </c>
      <c r="L279" s="4">
        <v>28</v>
      </c>
      <c r="M279" s="4">
        <v>0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1362209.59</v>
      </c>
      <c r="X279" s="4">
        <v>1</v>
      </c>
      <c r="Y279" s="4">
        <v>1362209.59</v>
      </c>
      <c r="Z279" s="4"/>
      <c r="AA279" s="4"/>
      <c r="AB279" s="4"/>
    </row>
    <row r="280" spans="1:28" x14ac:dyDescent="0.2">
      <c r="A280" s="4">
        <v>50</v>
      </c>
      <c r="B280" s="4">
        <v>1</v>
      </c>
      <c r="C280" s="4">
        <v>0</v>
      </c>
      <c r="D280" s="4">
        <v>2</v>
      </c>
      <c r="E280" s="4">
        <v>0</v>
      </c>
      <c r="F280" s="4">
        <f>ROUND(F279*0.07,O280)</f>
        <v>95354.67</v>
      </c>
      <c r="G280" s="4" t="s">
        <v>143</v>
      </c>
      <c r="H280" s="4" t="s">
        <v>144</v>
      </c>
      <c r="I280" s="4"/>
      <c r="J280" s="4"/>
      <c r="K280" s="4">
        <v>212</v>
      </c>
      <c r="L280" s="4">
        <v>29</v>
      </c>
      <c r="M280" s="4">
        <v>0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95354.67</v>
      </c>
      <c r="X280" s="4">
        <v>1</v>
      </c>
      <c r="Y280" s="4">
        <v>95354.67</v>
      </c>
      <c r="Z280" s="4"/>
      <c r="AA280" s="4"/>
      <c r="AB280" s="4"/>
    </row>
    <row r="281" spans="1:28" x14ac:dyDescent="0.2">
      <c r="A281" s="4">
        <v>50</v>
      </c>
      <c r="B281" s="4">
        <v>1</v>
      </c>
      <c r="C281" s="4">
        <v>0</v>
      </c>
      <c r="D281" s="4">
        <v>2</v>
      </c>
      <c r="E281" s="4">
        <v>213</v>
      </c>
      <c r="F281" s="4">
        <f>ROUND(F279+F280,O281)</f>
        <v>1457564.26</v>
      </c>
      <c r="G281" s="4" t="s">
        <v>145</v>
      </c>
      <c r="H281" s="4" t="s">
        <v>79</v>
      </c>
      <c r="I281" s="4"/>
      <c r="J281" s="4"/>
      <c r="K281" s="4">
        <v>212</v>
      </c>
      <c r="L281" s="4">
        <v>30</v>
      </c>
      <c r="M281" s="4">
        <v>0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1457564.26</v>
      </c>
      <c r="X281" s="4">
        <v>1</v>
      </c>
      <c r="Y281" s="4">
        <v>1457564.26</v>
      </c>
      <c r="Z281" s="4"/>
      <c r="AA281" s="4"/>
      <c r="AB281" s="4"/>
    </row>
    <row r="284" spans="1:28" x14ac:dyDescent="0.2">
      <c r="A284">
        <v>-1</v>
      </c>
    </row>
    <row r="286" spans="1:28" x14ac:dyDescent="0.2">
      <c r="A286" s="3">
        <v>75</v>
      </c>
      <c r="B286" s="3" t="s">
        <v>146</v>
      </c>
      <c r="C286" s="3">
        <v>2025</v>
      </c>
      <c r="D286" s="3">
        <v>0</v>
      </c>
      <c r="E286" s="3">
        <v>4</v>
      </c>
      <c r="F286" s="3"/>
      <c r="G286" s="3">
        <v>0</v>
      </c>
      <c r="H286" s="3">
        <v>1</v>
      </c>
      <c r="I286" s="3">
        <v>0</v>
      </c>
      <c r="J286" s="3">
        <v>1</v>
      </c>
      <c r="K286" s="3">
        <v>78</v>
      </c>
      <c r="L286" s="3">
        <v>30</v>
      </c>
      <c r="M286" s="3">
        <v>0</v>
      </c>
      <c r="N286" s="3">
        <v>75538068</v>
      </c>
      <c r="O286" s="3">
        <v>1</v>
      </c>
    </row>
    <row r="290" spans="1:5" x14ac:dyDescent="0.2">
      <c r="A290">
        <v>65</v>
      </c>
      <c r="C290">
        <v>1</v>
      </c>
      <c r="D290">
        <v>0</v>
      </c>
      <c r="E29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75538068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1</v>
      </c>
      <c r="C16" s="5" t="s">
        <v>11</v>
      </c>
      <c r="D16" s="5" t="s">
        <v>11</v>
      </c>
      <c r="E16" s="6">
        <f>ROUND((Source!F237)/1000,2)</f>
        <v>312.83</v>
      </c>
      <c r="F16" s="6">
        <f>ROUND((Source!F238)/1000,2)</f>
        <v>0</v>
      </c>
      <c r="G16" s="6">
        <f>ROUND((Source!F229)/1000,2)</f>
        <v>0</v>
      </c>
      <c r="H16" s="6">
        <f>ROUND((Source!F239)/1000+(Source!F240)/1000,2)</f>
        <v>1049.3800000000001</v>
      </c>
      <c r="I16" s="6">
        <f>E16+F16+G16+H16</f>
        <v>1362.21</v>
      </c>
      <c r="J16" s="6">
        <f>ROUND((Source!F235+Source!F234)/1000,2)</f>
        <v>557.52</v>
      </c>
      <c r="AI16" s="5">
        <v>0</v>
      </c>
      <c r="AJ16" s="5">
        <v>-1</v>
      </c>
      <c r="AK16" s="5" t="s">
        <v>3</v>
      </c>
      <c r="AL16" s="5" t="s">
        <v>3</v>
      </c>
      <c r="AM16" s="5" t="s">
        <v>3</v>
      </c>
      <c r="AN16" s="5">
        <v>0</v>
      </c>
      <c r="AO16" s="5" t="s">
        <v>3</v>
      </c>
      <c r="AP16" s="5" t="s">
        <v>3</v>
      </c>
      <c r="AT16" s="6">
        <v>916190.02</v>
      </c>
      <c r="AU16" s="6">
        <v>358665.58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557524.43999999994</v>
      </c>
      <c r="BB16" s="6">
        <v>312826.2</v>
      </c>
      <c r="BC16" s="6">
        <v>0</v>
      </c>
      <c r="BD16" s="6">
        <v>1049383.3899999999</v>
      </c>
      <c r="BE16" s="6">
        <v>0</v>
      </c>
      <c r="BF16" s="6">
        <v>1992.7170199999998</v>
      </c>
      <c r="BG16" s="6">
        <v>0</v>
      </c>
      <c r="BH16" s="6">
        <v>0</v>
      </c>
      <c r="BI16" s="6">
        <v>390267.12</v>
      </c>
      <c r="BJ16" s="6">
        <v>55752.45</v>
      </c>
      <c r="BK16" s="6">
        <v>1362209.59</v>
      </c>
    </row>
    <row r="18" spans="1:16" x14ac:dyDescent="0.2">
      <c r="A18">
        <v>51</v>
      </c>
      <c r="E18">
        <v>312.83</v>
      </c>
      <c r="F18">
        <v>0</v>
      </c>
      <c r="G18">
        <v>0</v>
      </c>
      <c r="H18">
        <v>1049.3800000000001</v>
      </c>
      <c r="I18">
        <v>1362.21</v>
      </c>
      <c r="J18">
        <v>557.52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916190.02</v>
      </c>
      <c r="G20" s="4" t="s">
        <v>27</v>
      </c>
      <c r="H20" s="4" t="s">
        <v>28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358665.58</v>
      </c>
      <c r="G21" s="4" t="s">
        <v>29</v>
      </c>
      <c r="H21" s="4" t="s">
        <v>30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31</v>
      </c>
      <c r="H22" s="4" t="s">
        <v>32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358665.58</v>
      </c>
      <c r="G23" s="4" t="s">
        <v>33</v>
      </c>
      <c r="H23" s="4" t="s">
        <v>34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358665.58</v>
      </c>
      <c r="G24" s="4" t="s">
        <v>35</v>
      </c>
      <c r="H24" s="4" t="s">
        <v>36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37</v>
      </c>
      <c r="H25" s="4" t="s">
        <v>38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358665.58</v>
      </c>
      <c r="G26" s="4" t="s">
        <v>39</v>
      </c>
      <c r="H26" s="4" t="s">
        <v>40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41</v>
      </c>
      <c r="H27" s="4" t="s">
        <v>42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43</v>
      </c>
      <c r="H28" s="4" t="s">
        <v>44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45</v>
      </c>
      <c r="H29" s="4" t="s">
        <v>46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47</v>
      </c>
      <c r="H30" s="4" t="s">
        <v>48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49</v>
      </c>
      <c r="H31" s="4" t="s">
        <v>50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51</v>
      </c>
      <c r="H32" s="4" t="s">
        <v>52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557524.43999999994</v>
      </c>
      <c r="G33" s="4" t="s">
        <v>53</v>
      </c>
      <c r="H33" s="4" t="s">
        <v>54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55</v>
      </c>
      <c r="H34" s="4" t="s">
        <v>56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312826.2</v>
      </c>
      <c r="G35" s="4" t="s">
        <v>57</v>
      </c>
      <c r="H35" s="4" t="s">
        <v>58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59</v>
      </c>
      <c r="H36" s="4" t="s">
        <v>60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1049383.3899999999</v>
      </c>
      <c r="G37" s="4" t="s">
        <v>61</v>
      </c>
      <c r="H37" s="4" t="s">
        <v>62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63</v>
      </c>
      <c r="H38" s="4" t="s">
        <v>64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65</v>
      </c>
      <c r="H39" s="4" t="s">
        <v>66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1992.7170199999998</v>
      </c>
      <c r="G40" s="4" t="s">
        <v>67</v>
      </c>
      <c r="H40" s="4" t="s">
        <v>68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69</v>
      </c>
      <c r="H41" s="4" t="s">
        <v>70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71</v>
      </c>
      <c r="H42" s="4" t="s">
        <v>72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73</v>
      </c>
      <c r="H43" s="4" t="s">
        <v>74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390267.12</v>
      </c>
      <c r="G44" s="4" t="s">
        <v>75</v>
      </c>
      <c r="H44" s="4" t="s">
        <v>76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55752.45</v>
      </c>
      <c r="G45" s="4" t="s">
        <v>77</v>
      </c>
      <c r="H45" s="4" t="s">
        <v>78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1362209.59</v>
      </c>
      <c r="G46" s="4" t="s">
        <v>79</v>
      </c>
      <c r="H46" s="4" t="s">
        <v>80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1362209.59</v>
      </c>
      <c r="G47" s="4" t="s">
        <v>141</v>
      </c>
      <c r="H47" s="4" t="s">
        <v>142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95354.67</v>
      </c>
      <c r="G48" s="4" t="s">
        <v>143</v>
      </c>
      <c r="H48" s="4" t="s">
        <v>144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16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1457564.26</v>
      </c>
      <c r="G49" s="4" t="s">
        <v>145</v>
      </c>
      <c r="H49" s="4" t="s">
        <v>79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16" x14ac:dyDescent="0.2">
      <c r="A51">
        <v>-1</v>
      </c>
    </row>
    <row r="54" spans="1:16" x14ac:dyDescent="0.2">
      <c r="A54" s="3">
        <v>75</v>
      </c>
      <c r="B54" s="3" t="s">
        <v>146</v>
      </c>
      <c r="C54" s="3">
        <v>2025</v>
      </c>
      <c r="D54" s="3">
        <v>0</v>
      </c>
      <c r="E54" s="3">
        <v>4</v>
      </c>
      <c r="F54" s="3"/>
      <c r="G54" s="3">
        <v>0</v>
      </c>
      <c r="H54" s="3">
        <v>1</v>
      </c>
      <c r="I54" s="3">
        <v>0</v>
      </c>
      <c r="J54" s="3">
        <v>1</v>
      </c>
      <c r="K54" s="3">
        <v>78</v>
      </c>
      <c r="L54" s="3">
        <v>30</v>
      </c>
      <c r="M54" s="3">
        <v>0</v>
      </c>
      <c r="N54" s="3">
        <v>75538068</v>
      </c>
      <c r="O5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75538068</v>
      </c>
      <c r="C1">
        <v>75538421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148</v>
      </c>
      <c r="J1" t="s">
        <v>3</v>
      </c>
      <c r="K1" t="s">
        <v>149</v>
      </c>
      <c r="L1">
        <v>1191</v>
      </c>
      <c r="N1">
        <v>1013</v>
      </c>
      <c r="O1" t="s">
        <v>150</v>
      </c>
      <c r="P1" t="s">
        <v>150</v>
      </c>
      <c r="Q1">
        <v>1</v>
      </c>
      <c r="W1">
        <v>0</v>
      </c>
      <c r="X1">
        <v>476480486</v>
      </c>
      <c r="Y1">
        <f t="shared" ref="Y1:Y9" si="0">(AT1*122)</f>
        <v>169.57999999999998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1.39</v>
      </c>
      <c r="AU1" t="s">
        <v>18</v>
      </c>
      <c r="AV1">
        <v>1</v>
      </c>
      <c r="AW1">
        <v>2</v>
      </c>
      <c r="AX1">
        <v>75775261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96.151859999999999</v>
      </c>
      <c r="CW1">
        <v>0</v>
      </c>
      <c r="CX1">
        <f>ROUND(Y1*Source!I28,9)</f>
        <v>96.151859999999999</v>
      </c>
      <c r="CY1">
        <f>AD1</f>
        <v>0</v>
      </c>
      <c r="CZ1">
        <f>AH1</f>
        <v>0</v>
      </c>
      <c r="DA1">
        <f>AL1</f>
        <v>1</v>
      </c>
      <c r="DB1">
        <f t="shared" ref="DB1:DB9" si="1">ROUND((ROUND(AT1*CZ1,2)*122),6)</f>
        <v>0</v>
      </c>
      <c r="DC1">
        <f t="shared" ref="DC1:DC9" si="2">ROUND((ROUND(AT1*AG1,2)*122),6)</f>
        <v>0</v>
      </c>
      <c r="DD1" t="s">
        <v>3</v>
      </c>
      <c r="DE1" t="s">
        <v>3</v>
      </c>
      <c r="DF1">
        <f t="shared" ref="DF1:DF27" si="3">ROUND(ROUND(AE1,2)*CX1,2)</f>
        <v>0</v>
      </c>
      <c r="DG1">
        <f t="shared" ref="DG1:DG27" si="4">ROUND(ROUND(AF1,2)*CX1,2)</f>
        <v>0</v>
      </c>
      <c r="DH1">
        <f t="shared" ref="DH1:DH27" si="5">ROUND(ROUND(AG1,2)*CX1,2)</f>
        <v>0</v>
      </c>
      <c r="DI1">
        <f t="shared" ref="DI1:DI27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75538068</v>
      </c>
      <c r="C2">
        <v>75538421</v>
      </c>
      <c r="D2">
        <v>75245799</v>
      </c>
      <c r="E2">
        <v>1</v>
      </c>
      <c r="F2">
        <v>1</v>
      </c>
      <c r="G2">
        <v>39</v>
      </c>
      <c r="H2">
        <v>3</v>
      </c>
      <c r="I2" t="s">
        <v>151</v>
      </c>
      <c r="J2" t="s">
        <v>152</v>
      </c>
      <c r="K2" t="s">
        <v>153</v>
      </c>
      <c r="L2">
        <v>1296</v>
      </c>
      <c r="N2">
        <v>1002</v>
      </c>
      <c r="O2" t="s">
        <v>123</v>
      </c>
      <c r="P2" t="s">
        <v>123</v>
      </c>
      <c r="Q2">
        <v>1</v>
      </c>
      <c r="W2">
        <v>0</v>
      </c>
      <c r="X2">
        <v>748398030</v>
      </c>
      <c r="Y2">
        <f t="shared" si="0"/>
        <v>6.1000000000000005</v>
      </c>
      <c r="AA2">
        <v>161.24</v>
      </c>
      <c r="AB2">
        <v>0</v>
      </c>
      <c r="AC2">
        <v>0</v>
      </c>
      <c r="AD2">
        <v>0</v>
      </c>
      <c r="AE2">
        <v>161.24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0.05</v>
      </c>
      <c r="AU2" t="s">
        <v>18</v>
      </c>
      <c r="AV2">
        <v>0</v>
      </c>
      <c r="AW2">
        <v>2</v>
      </c>
      <c r="AX2">
        <v>75775262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ROUND(Y2*Source!I28,9)</f>
        <v>3.4586999999999999</v>
      </c>
      <c r="CY2">
        <f>AA2</f>
        <v>161.24</v>
      </c>
      <c r="CZ2">
        <f>AE2</f>
        <v>161.24</v>
      </c>
      <c r="DA2">
        <f>AI2</f>
        <v>1</v>
      </c>
      <c r="DB2">
        <f t="shared" si="1"/>
        <v>983.32</v>
      </c>
      <c r="DC2">
        <f t="shared" si="2"/>
        <v>0</v>
      </c>
      <c r="DD2" t="s">
        <v>3</v>
      </c>
      <c r="DE2" t="s">
        <v>3</v>
      </c>
      <c r="DF2">
        <f t="shared" si="3"/>
        <v>557.67999999999995</v>
      </c>
      <c r="DG2">
        <f t="shared" si="4"/>
        <v>0</v>
      </c>
      <c r="DH2">
        <f t="shared" si="5"/>
        <v>0</v>
      </c>
      <c r="DI2">
        <f t="shared" si="6"/>
        <v>0</v>
      </c>
      <c r="DJ2">
        <f>DF2</f>
        <v>557.67999999999995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75538068</v>
      </c>
      <c r="C3">
        <v>75538421</v>
      </c>
      <c r="D3">
        <v>75245847</v>
      </c>
      <c r="E3">
        <v>1</v>
      </c>
      <c r="F3">
        <v>1</v>
      </c>
      <c r="G3">
        <v>39</v>
      </c>
      <c r="H3">
        <v>3</v>
      </c>
      <c r="I3" t="s">
        <v>23</v>
      </c>
      <c r="J3" t="s">
        <v>26</v>
      </c>
      <c r="K3" t="s">
        <v>24</v>
      </c>
      <c r="L3">
        <v>1339</v>
      </c>
      <c r="N3">
        <v>1007</v>
      </c>
      <c r="O3" t="s">
        <v>25</v>
      </c>
      <c r="P3" t="s">
        <v>25</v>
      </c>
      <c r="Q3">
        <v>1</v>
      </c>
      <c r="W3">
        <v>1</v>
      </c>
      <c r="X3">
        <v>973433911</v>
      </c>
      <c r="Y3">
        <f t="shared" si="0"/>
        <v>-1.22</v>
      </c>
      <c r="AA3">
        <v>49.83</v>
      </c>
      <c r="AB3">
        <v>0</v>
      </c>
      <c r="AC3">
        <v>0</v>
      </c>
      <c r="AD3">
        <v>0</v>
      </c>
      <c r="AE3">
        <v>49.83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-0.01</v>
      </c>
      <c r="AU3" t="s">
        <v>18</v>
      </c>
      <c r="AV3">
        <v>0</v>
      </c>
      <c r="AW3">
        <v>2</v>
      </c>
      <c r="AX3">
        <v>75775263</v>
      </c>
      <c r="AY3">
        <v>1</v>
      </c>
      <c r="AZ3">
        <v>6144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ROUND(Y3*Source!I28,9)</f>
        <v>-0.69174000000000002</v>
      </c>
      <c r="CY3">
        <f>AA3</f>
        <v>49.83</v>
      </c>
      <c r="CZ3">
        <f>AE3</f>
        <v>49.83</v>
      </c>
      <c r="DA3">
        <f>AI3</f>
        <v>1</v>
      </c>
      <c r="DB3">
        <f t="shared" si="1"/>
        <v>-61</v>
      </c>
      <c r="DC3">
        <f t="shared" si="2"/>
        <v>0</v>
      </c>
      <c r="DD3" t="s">
        <v>3</v>
      </c>
      <c r="DE3" t="s">
        <v>3</v>
      </c>
      <c r="DF3">
        <f t="shared" si="3"/>
        <v>-34.47</v>
      </c>
      <c r="DG3">
        <f t="shared" si="4"/>
        <v>0</v>
      </c>
      <c r="DH3">
        <f t="shared" si="5"/>
        <v>0</v>
      </c>
      <c r="DI3">
        <f t="shared" si="6"/>
        <v>0</v>
      </c>
      <c r="DJ3">
        <f>DF3</f>
        <v>-34.47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ROW(Source!A65)</f>
        <v>65</v>
      </c>
      <c r="B4">
        <v>75538068</v>
      </c>
      <c r="C4">
        <v>75538432</v>
      </c>
      <c r="D4">
        <v>75242047</v>
      </c>
      <c r="E4">
        <v>39</v>
      </c>
      <c r="F4">
        <v>1</v>
      </c>
      <c r="G4">
        <v>39</v>
      </c>
      <c r="H4">
        <v>1</v>
      </c>
      <c r="I4" t="s">
        <v>148</v>
      </c>
      <c r="J4" t="s">
        <v>3</v>
      </c>
      <c r="K4" t="s">
        <v>149</v>
      </c>
      <c r="L4">
        <v>1191</v>
      </c>
      <c r="N4">
        <v>1013</v>
      </c>
      <c r="O4" t="s">
        <v>150</v>
      </c>
      <c r="P4" t="s">
        <v>150</v>
      </c>
      <c r="Q4">
        <v>1</v>
      </c>
      <c r="W4">
        <v>0</v>
      </c>
      <c r="X4">
        <v>476480486</v>
      </c>
      <c r="Y4">
        <f t="shared" si="0"/>
        <v>112.24000000000001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0.92</v>
      </c>
      <c r="AU4" t="s">
        <v>18</v>
      </c>
      <c r="AV4">
        <v>1</v>
      </c>
      <c r="AW4">
        <v>2</v>
      </c>
      <c r="AX4">
        <v>75775265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ROUND(AT4*Source!I65*AH4*AL4,2)</f>
        <v>0</v>
      </c>
      <c r="CV4">
        <f>ROUND(Y4*Source!I65,9)</f>
        <v>1037.26596</v>
      </c>
      <c r="CW4">
        <v>0</v>
      </c>
      <c r="CX4">
        <f>ROUND(Y4*Source!I65,9)</f>
        <v>1037.26596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ROW(Source!A65)</f>
        <v>65</v>
      </c>
      <c r="B5">
        <v>75538068</v>
      </c>
      <c r="C5">
        <v>75538432</v>
      </c>
      <c r="D5">
        <v>75245762</v>
      </c>
      <c r="E5">
        <v>1</v>
      </c>
      <c r="F5">
        <v>1</v>
      </c>
      <c r="G5">
        <v>39</v>
      </c>
      <c r="H5">
        <v>3</v>
      </c>
      <c r="I5" t="s">
        <v>154</v>
      </c>
      <c r="J5" t="s">
        <v>155</v>
      </c>
      <c r="K5" t="s">
        <v>156</v>
      </c>
      <c r="L5">
        <v>1296</v>
      </c>
      <c r="N5">
        <v>1002</v>
      </c>
      <c r="O5" t="s">
        <v>123</v>
      </c>
      <c r="P5" t="s">
        <v>123</v>
      </c>
      <c r="Q5">
        <v>1</v>
      </c>
      <c r="W5">
        <v>0</v>
      </c>
      <c r="X5">
        <v>-1859412607</v>
      </c>
      <c r="Y5">
        <f t="shared" si="0"/>
        <v>24.400000000000002</v>
      </c>
      <c r="AA5">
        <v>136.29</v>
      </c>
      <c r="AB5">
        <v>0</v>
      </c>
      <c r="AC5">
        <v>0</v>
      </c>
      <c r="AD5">
        <v>0</v>
      </c>
      <c r="AE5">
        <v>136.29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0.2</v>
      </c>
      <c r="AU5" t="s">
        <v>18</v>
      </c>
      <c r="AV5">
        <v>0</v>
      </c>
      <c r="AW5">
        <v>2</v>
      </c>
      <c r="AX5">
        <v>75775266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ROUND(Y5*Source!I65,9)</f>
        <v>225.49260000000001</v>
      </c>
      <c r="CY5">
        <f>AA5</f>
        <v>136.29</v>
      </c>
      <c r="CZ5">
        <f>AE5</f>
        <v>136.29</v>
      </c>
      <c r="DA5">
        <f>AI5</f>
        <v>1</v>
      </c>
      <c r="DB5">
        <f t="shared" si="1"/>
        <v>3325.72</v>
      </c>
      <c r="DC5">
        <f t="shared" si="2"/>
        <v>0</v>
      </c>
      <c r="DD5" t="s">
        <v>3</v>
      </c>
      <c r="DE5" t="s">
        <v>3</v>
      </c>
      <c r="DF5">
        <f t="shared" si="3"/>
        <v>30732.39</v>
      </c>
      <c r="DG5">
        <f t="shared" si="4"/>
        <v>0</v>
      </c>
      <c r="DH5">
        <f t="shared" si="5"/>
        <v>0</v>
      </c>
      <c r="DI5">
        <f t="shared" si="6"/>
        <v>0</v>
      </c>
      <c r="DJ5">
        <f>DF5</f>
        <v>30732.39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ROW(Source!A65)</f>
        <v>65</v>
      </c>
      <c r="B6">
        <v>75538068</v>
      </c>
      <c r="C6">
        <v>75538432</v>
      </c>
      <c r="D6">
        <v>75245847</v>
      </c>
      <c r="E6">
        <v>1</v>
      </c>
      <c r="F6">
        <v>1</v>
      </c>
      <c r="G6">
        <v>39</v>
      </c>
      <c r="H6">
        <v>3</v>
      </c>
      <c r="I6" t="s">
        <v>23</v>
      </c>
      <c r="J6" t="s">
        <v>26</v>
      </c>
      <c r="K6" t="s">
        <v>24</v>
      </c>
      <c r="L6">
        <v>1339</v>
      </c>
      <c r="N6">
        <v>1007</v>
      </c>
      <c r="O6" t="s">
        <v>25</v>
      </c>
      <c r="P6" t="s">
        <v>25</v>
      </c>
      <c r="Q6">
        <v>1</v>
      </c>
      <c r="W6">
        <v>1</v>
      </c>
      <c r="X6">
        <v>973433911</v>
      </c>
      <c r="Y6">
        <f t="shared" si="0"/>
        <v>-1.22</v>
      </c>
      <c r="AA6">
        <v>49.83</v>
      </c>
      <c r="AB6">
        <v>0</v>
      </c>
      <c r="AC6">
        <v>0</v>
      </c>
      <c r="AD6">
        <v>0</v>
      </c>
      <c r="AE6">
        <v>49.83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-0.01</v>
      </c>
      <c r="AU6" t="s">
        <v>18</v>
      </c>
      <c r="AV6">
        <v>0</v>
      </c>
      <c r="AW6">
        <v>2</v>
      </c>
      <c r="AX6">
        <v>75775267</v>
      </c>
      <c r="AY6">
        <v>1</v>
      </c>
      <c r="AZ6">
        <v>6144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ROUND(Y6*Source!I65,9)</f>
        <v>-11.27463</v>
      </c>
      <c r="CY6">
        <f>AA6</f>
        <v>49.83</v>
      </c>
      <c r="CZ6">
        <f>AE6</f>
        <v>49.83</v>
      </c>
      <c r="DA6">
        <f>AI6</f>
        <v>1</v>
      </c>
      <c r="DB6">
        <f t="shared" si="1"/>
        <v>-61</v>
      </c>
      <c r="DC6">
        <f t="shared" si="2"/>
        <v>0</v>
      </c>
      <c r="DD6" t="s">
        <v>3</v>
      </c>
      <c r="DE6" t="s">
        <v>3</v>
      </c>
      <c r="DF6">
        <f t="shared" si="3"/>
        <v>-561.80999999999995</v>
      </c>
      <c r="DG6">
        <f t="shared" si="4"/>
        <v>0</v>
      </c>
      <c r="DH6">
        <f t="shared" si="5"/>
        <v>0</v>
      </c>
      <c r="DI6">
        <f t="shared" si="6"/>
        <v>0</v>
      </c>
      <c r="DJ6">
        <f>DF6</f>
        <v>-561.80999999999995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ROW(Source!A67)</f>
        <v>67</v>
      </c>
      <c r="B7">
        <v>75538068</v>
      </c>
      <c r="C7">
        <v>75538443</v>
      </c>
      <c r="D7">
        <v>75242047</v>
      </c>
      <c r="E7">
        <v>39</v>
      </c>
      <c r="F7">
        <v>1</v>
      </c>
      <c r="G7">
        <v>39</v>
      </c>
      <c r="H7">
        <v>1</v>
      </c>
      <c r="I7" t="s">
        <v>148</v>
      </c>
      <c r="J7" t="s">
        <v>3</v>
      </c>
      <c r="K7" t="s">
        <v>149</v>
      </c>
      <c r="L7">
        <v>1191</v>
      </c>
      <c r="N7">
        <v>1013</v>
      </c>
      <c r="O7" t="s">
        <v>150</v>
      </c>
      <c r="P7" t="s">
        <v>150</v>
      </c>
      <c r="Q7">
        <v>1</v>
      </c>
      <c r="W7">
        <v>0</v>
      </c>
      <c r="X7">
        <v>476480486</v>
      </c>
      <c r="Y7">
        <f t="shared" si="0"/>
        <v>142.73999999999998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1.17</v>
      </c>
      <c r="AU7" t="s">
        <v>18</v>
      </c>
      <c r="AV7">
        <v>1</v>
      </c>
      <c r="AW7">
        <v>2</v>
      </c>
      <c r="AX7">
        <v>75775269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ROUND(AT7*Source!I67*AH7*AL7,2)</f>
        <v>0</v>
      </c>
      <c r="CV7">
        <f>ROUND(Y7*Source!I67,9)</f>
        <v>88.498800000000003</v>
      </c>
      <c r="CW7">
        <v>0</v>
      </c>
      <c r="CX7">
        <f>ROUND(Y7*Source!I67,9)</f>
        <v>88.498800000000003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ROW(Source!A67)</f>
        <v>67</v>
      </c>
      <c r="B8">
        <v>75538068</v>
      </c>
      <c r="C8">
        <v>75538443</v>
      </c>
      <c r="D8">
        <v>75245765</v>
      </c>
      <c r="E8">
        <v>1</v>
      </c>
      <c r="F8">
        <v>1</v>
      </c>
      <c r="G8">
        <v>39</v>
      </c>
      <c r="H8">
        <v>3</v>
      </c>
      <c r="I8" t="s">
        <v>157</v>
      </c>
      <c r="J8" t="s">
        <v>158</v>
      </c>
      <c r="K8" t="s">
        <v>159</v>
      </c>
      <c r="L8">
        <v>1296</v>
      </c>
      <c r="N8">
        <v>1002</v>
      </c>
      <c r="O8" t="s">
        <v>123</v>
      </c>
      <c r="P8" t="s">
        <v>123</v>
      </c>
      <c r="Q8">
        <v>1</v>
      </c>
      <c r="W8">
        <v>0</v>
      </c>
      <c r="X8">
        <v>-398342342</v>
      </c>
      <c r="Y8">
        <f t="shared" si="0"/>
        <v>12.200000000000001</v>
      </c>
      <c r="AA8">
        <v>161.79</v>
      </c>
      <c r="AB8">
        <v>0</v>
      </c>
      <c r="AC8">
        <v>0</v>
      </c>
      <c r="AD8">
        <v>0</v>
      </c>
      <c r="AE8">
        <v>161.79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18</v>
      </c>
      <c r="AV8">
        <v>0</v>
      </c>
      <c r="AW8">
        <v>2</v>
      </c>
      <c r="AX8">
        <v>75775270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ROUND(Y8*Source!I67,9)</f>
        <v>7.5640000000000001</v>
      </c>
      <c r="CY8">
        <f>AA8</f>
        <v>161.79</v>
      </c>
      <c r="CZ8">
        <f>AE8</f>
        <v>161.79</v>
      </c>
      <c r="DA8">
        <f>AI8</f>
        <v>1</v>
      </c>
      <c r="DB8">
        <f t="shared" si="1"/>
        <v>1973.96</v>
      </c>
      <c r="DC8">
        <f t="shared" si="2"/>
        <v>0</v>
      </c>
      <c r="DD8" t="s">
        <v>3</v>
      </c>
      <c r="DE8" t="s">
        <v>3</v>
      </c>
      <c r="DF8">
        <f t="shared" si="3"/>
        <v>1223.78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1223.78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ROW(Source!A67)</f>
        <v>67</v>
      </c>
      <c r="B9">
        <v>75538068</v>
      </c>
      <c r="C9">
        <v>75538443</v>
      </c>
      <c r="D9">
        <v>75245847</v>
      </c>
      <c r="E9">
        <v>1</v>
      </c>
      <c r="F9">
        <v>1</v>
      </c>
      <c r="G9">
        <v>39</v>
      </c>
      <c r="H9">
        <v>3</v>
      </c>
      <c r="I9" t="s">
        <v>23</v>
      </c>
      <c r="J9" t="s">
        <v>26</v>
      </c>
      <c r="K9" t="s">
        <v>24</v>
      </c>
      <c r="L9">
        <v>1339</v>
      </c>
      <c r="N9">
        <v>1007</v>
      </c>
      <c r="O9" t="s">
        <v>25</v>
      </c>
      <c r="P9" t="s">
        <v>25</v>
      </c>
      <c r="Q9">
        <v>1</v>
      </c>
      <c r="W9">
        <v>1</v>
      </c>
      <c r="X9">
        <v>973433911</v>
      </c>
      <c r="Y9">
        <f t="shared" si="0"/>
        <v>-1.22</v>
      </c>
      <c r="AA9">
        <v>49.83</v>
      </c>
      <c r="AB9">
        <v>0</v>
      </c>
      <c r="AC9">
        <v>0</v>
      </c>
      <c r="AD9">
        <v>0</v>
      </c>
      <c r="AE9">
        <v>49.83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-0.01</v>
      </c>
      <c r="AU9" t="s">
        <v>18</v>
      </c>
      <c r="AV9">
        <v>0</v>
      </c>
      <c r="AW9">
        <v>2</v>
      </c>
      <c r="AX9">
        <v>75775271</v>
      </c>
      <c r="AY9">
        <v>1</v>
      </c>
      <c r="AZ9">
        <v>6144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ROUND(Y9*Source!I67,9)</f>
        <v>-0.75639999999999996</v>
      </c>
      <c r="CY9">
        <f>AA9</f>
        <v>49.83</v>
      </c>
      <c r="CZ9">
        <f>AE9</f>
        <v>49.83</v>
      </c>
      <c r="DA9">
        <f>AI9</f>
        <v>1</v>
      </c>
      <c r="DB9">
        <f t="shared" si="1"/>
        <v>-61</v>
      </c>
      <c r="DC9">
        <f t="shared" si="2"/>
        <v>0</v>
      </c>
      <c r="DD9" t="s">
        <v>3</v>
      </c>
      <c r="DE9" t="s">
        <v>3</v>
      </c>
      <c r="DF9">
        <f t="shared" si="3"/>
        <v>-37.69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-37.69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ROW(Source!A104)</f>
        <v>104</v>
      </c>
      <c r="B10">
        <v>75538068</v>
      </c>
      <c r="C10">
        <v>75538454</v>
      </c>
      <c r="D10">
        <v>75242047</v>
      </c>
      <c r="E10">
        <v>39</v>
      </c>
      <c r="F10">
        <v>1</v>
      </c>
      <c r="G10">
        <v>39</v>
      </c>
      <c r="H10">
        <v>1</v>
      </c>
      <c r="I10" t="s">
        <v>148</v>
      </c>
      <c r="J10" t="s">
        <v>3</v>
      </c>
      <c r="K10" t="s">
        <v>149</v>
      </c>
      <c r="L10">
        <v>1191</v>
      </c>
      <c r="N10">
        <v>1013</v>
      </c>
      <c r="O10" t="s">
        <v>150</v>
      </c>
      <c r="P10" t="s">
        <v>150</v>
      </c>
      <c r="Q10">
        <v>1</v>
      </c>
      <c r="W10">
        <v>0</v>
      </c>
      <c r="X10">
        <v>476480486</v>
      </c>
      <c r="Y10">
        <f>(((AT10*4)*4)*2)</f>
        <v>103.04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3.22</v>
      </c>
      <c r="AU10" t="s">
        <v>99</v>
      </c>
      <c r="AV10">
        <v>1</v>
      </c>
      <c r="AW10">
        <v>2</v>
      </c>
      <c r="AX10">
        <v>75775273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ROUND(AT10*Source!I104*AH10*AL10,2)</f>
        <v>0</v>
      </c>
      <c r="CV10">
        <f>ROUND(Y10*Source!I104,9)</f>
        <v>41.216000000000001</v>
      </c>
      <c r="CW10">
        <v>0</v>
      </c>
      <c r="CX10">
        <f>ROUND(Y10*Source!I104,9)</f>
        <v>41.216000000000001</v>
      </c>
      <c r="CY10">
        <f>AD10</f>
        <v>0</v>
      </c>
      <c r="CZ10">
        <f>AH10</f>
        <v>0</v>
      </c>
      <c r="DA10">
        <f>AL10</f>
        <v>1</v>
      </c>
      <c r="DB10">
        <f>ROUND((((ROUND(AT10*CZ10,2)*4)*4)*2),6)</f>
        <v>0</v>
      </c>
      <c r="DC10">
        <f>ROUND((((ROUND(AT10*AG10,2)*4)*4)*2),6)</f>
        <v>0</v>
      </c>
      <c r="DD10" t="s">
        <v>3</v>
      </c>
      <c r="DE10" t="s">
        <v>3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ROW(Source!A104)</f>
        <v>104</v>
      </c>
      <c r="B11">
        <v>75538068</v>
      </c>
      <c r="C11">
        <v>75538454</v>
      </c>
      <c r="D11">
        <v>75245767</v>
      </c>
      <c r="E11">
        <v>1</v>
      </c>
      <c r="F11">
        <v>1</v>
      </c>
      <c r="G11">
        <v>39</v>
      </c>
      <c r="H11">
        <v>3</v>
      </c>
      <c r="I11" t="s">
        <v>160</v>
      </c>
      <c r="J11" t="s">
        <v>161</v>
      </c>
      <c r="K11" t="s">
        <v>162</v>
      </c>
      <c r="L11">
        <v>1296</v>
      </c>
      <c r="N11">
        <v>1002</v>
      </c>
      <c r="O11" t="s">
        <v>123</v>
      </c>
      <c r="P11" t="s">
        <v>123</v>
      </c>
      <c r="Q11">
        <v>1</v>
      </c>
      <c r="W11">
        <v>0</v>
      </c>
      <c r="X11">
        <v>-596086045</v>
      </c>
      <c r="Y11">
        <f>(((AT11*4)*4)*2)</f>
        <v>1.1200000000000001</v>
      </c>
      <c r="AA11">
        <v>66.680000000000007</v>
      </c>
      <c r="AB11">
        <v>0</v>
      </c>
      <c r="AC11">
        <v>0</v>
      </c>
      <c r="AD11">
        <v>0</v>
      </c>
      <c r="AE11">
        <v>66.680000000000007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3.5000000000000003E-2</v>
      </c>
      <c r="AU11" t="s">
        <v>99</v>
      </c>
      <c r="AV11">
        <v>0</v>
      </c>
      <c r="AW11">
        <v>2</v>
      </c>
      <c r="AX11">
        <v>75775274</v>
      </c>
      <c r="AY11">
        <v>1</v>
      </c>
      <c r="AZ11">
        <v>2048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ROUND(Y11*Source!I104,9)</f>
        <v>0.44800000000000001</v>
      </c>
      <c r="CY11">
        <f>AA11</f>
        <v>66.680000000000007</v>
      </c>
      <c r="CZ11">
        <f>AE11</f>
        <v>66.680000000000007</v>
      </c>
      <c r="DA11">
        <f>AI11</f>
        <v>1</v>
      </c>
      <c r="DB11">
        <f>ROUND((((ROUND(AT11*CZ11,2)*4)*4)*2),6)</f>
        <v>74.56</v>
      </c>
      <c r="DC11">
        <f>ROUND((((ROUND(AT11*AG11,2)*4)*4)*2),6)</f>
        <v>0</v>
      </c>
      <c r="DD11" t="s">
        <v>3</v>
      </c>
      <c r="DE11" t="s">
        <v>3</v>
      </c>
      <c r="DF11">
        <f t="shared" si="3"/>
        <v>29.87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DF11</f>
        <v>29.87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ROW(Source!A104)</f>
        <v>104</v>
      </c>
      <c r="B12">
        <v>75538068</v>
      </c>
      <c r="C12">
        <v>75538454</v>
      </c>
      <c r="D12">
        <v>75245847</v>
      </c>
      <c r="E12">
        <v>1</v>
      </c>
      <c r="F12">
        <v>1</v>
      </c>
      <c r="G12">
        <v>39</v>
      </c>
      <c r="H12">
        <v>3</v>
      </c>
      <c r="I12" t="s">
        <v>23</v>
      </c>
      <c r="J12" t="s">
        <v>26</v>
      </c>
      <c r="K12" t="s">
        <v>24</v>
      </c>
      <c r="L12">
        <v>1339</v>
      </c>
      <c r="N12">
        <v>1007</v>
      </c>
      <c r="O12" t="s">
        <v>25</v>
      </c>
      <c r="P12" t="s">
        <v>25</v>
      </c>
      <c r="Q12">
        <v>1</v>
      </c>
      <c r="W12">
        <v>1</v>
      </c>
      <c r="X12">
        <v>973433911</v>
      </c>
      <c r="Y12">
        <f>(((AT12*4)*4)*2)</f>
        <v>-1.1200000000000001</v>
      </c>
      <c r="AA12">
        <v>49.83</v>
      </c>
      <c r="AB12">
        <v>0</v>
      </c>
      <c r="AC12">
        <v>0</v>
      </c>
      <c r="AD12">
        <v>0</v>
      </c>
      <c r="AE12">
        <v>49.83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-3.5000000000000003E-2</v>
      </c>
      <c r="AU12" t="s">
        <v>99</v>
      </c>
      <c r="AV12">
        <v>0</v>
      </c>
      <c r="AW12">
        <v>2</v>
      </c>
      <c r="AX12">
        <v>75775275</v>
      </c>
      <c r="AY12">
        <v>1</v>
      </c>
      <c r="AZ12">
        <v>6144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ROUND(Y12*Source!I104,9)</f>
        <v>-0.44800000000000001</v>
      </c>
      <c r="CY12">
        <f>AA12</f>
        <v>49.83</v>
      </c>
      <c r="CZ12">
        <f>AE12</f>
        <v>49.83</v>
      </c>
      <c r="DA12">
        <f>AI12</f>
        <v>1</v>
      </c>
      <c r="DB12">
        <f>ROUND((((ROUND(AT12*CZ12,2)*4)*4)*2),6)</f>
        <v>-55.68</v>
      </c>
      <c r="DC12">
        <f>ROUND((((ROUND(AT12*AG12,2)*4)*4)*2),6)</f>
        <v>0</v>
      </c>
      <c r="DD12" t="s">
        <v>3</v>
      </c>
      <c r="DE12" t="s">
        <v>3</v>
      </c>
      <c r="DF12">
        <f t="shared" si="3"/>
        <v>-22.32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DF12</f>
        <v>-22.32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ROW(Source!A106)</f>
        <v>106</v>
      </c>
      <c r="B13">
        <v>75538068</v>
      </c>
      <c r="C13">
        <v>75538465</v>
      </c>
      <c r="D13">
        <v>75242047</v>
      </c>
      <c r="E13">
        <v>39</v>
      </c>
      <c r="F13">
        <v>1</v>
      </c>
      <c r="G13">
        <v>39</v>
      </c>
      <c r="H13">
        <v>1</v>
      </c>
      <c r="I13" t="s">
        <v>148</v>
      </c>
      <c r="J13" t="s">
        <v>3</v>
      </c>
      <c r="K13" t="s">
        <v>149</v>
      </c>
      <c r="L13">
        <v>1191</v>
      </c>
      <c r="N13">
        <v>1013</v>
      </c>
      <c r="O13" t="s">
        <v>150</v>
      </c>
      <c r="P13" t="s">
        <v>150</v>
      </c>
      <c r="Q13">
        <v>1</v>
      </c>
      <c r="W13">
        <v>0</v>
      </c>
      <c r="X13">
        <v>476480486</v>
      </c>
      <c r="Y13">
        <f>(((AT13*4)*4)*0.3)</f>
        <v>21.599999999999998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4.5</v>
      </c>
      <c r="AU13" t="s">
        <v>106</v>
      </c>
      <c r="AV13">
        <v>1</v>
      </c>
      <c r="AW13">
        <v>2</v>
      </c>
      <c r="AX13">
        <v>75775277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ROUND(AT13*Source!I106*AH13*AL13,2)</f>
        <v>0</v>
      </c>
      <c r="CV13">
        <f>ROUND(Y13*Source!I106,9)</f>
        <v>65.318399999999997</v>
      </c>
      <c r="CW13">
        <v>0</v>
      </c>
      <c r="CX13">
        <f>ROUND(Y13*Source!I106,9)</f>
        <v>65.318399999999997</v>
      </c>
      <c r="CY13">
        <f>AD13</f>
        <v>0</v>
      </c>
      <c r="CZ13">
        <f>AH13</f>
        <v>0</v>
      </c>
      <c r="DA13">
        <f>AL13</f>
        <v>1</v>
      </c>
      <c r="DB13">
        <f>ROUND((((ROUND(AT13*CZ13,2)*4)*4)*0.3),6)</f>
        <v>0</v>
      </c>
      <c r="DC13">
        <f>ROUND((((ROUND(AT13*AG13,2)*4)*4)*0.3),6)</f>
        <v>0</v>
      </c>
      <c r="DD13" t="s">
        <v>3</v>
      </c>
      <c r="DE13" t="s">
        <v>3</v>
      </c>
      <c r="DF13">
        <f t="shared" si="3"/>
        <v>0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ROW(Source!A106)</f>
        <v>106</v>
      </c>
      <c r="B14">
        <v>75538068</v>
      </c>
      <c r="C14">
        <v>75538465</v>
      </c>
      <c r="D14">
        <v>75245766</v>
      </c>
      <c r="E14">
        <v>1</v>
      </c>
      <c r="F14">
        <v>1</v>
      </c>
      <c r="G14">
        <v>39</v>
      </c>
      <c r="H14">
        <v>3</v>
      </c>
      <c r="I14" t="s">
        <v>163</v>
      </c>
      <c r="J14" t="s">
        <v>164</v>
      </c>
      <c r="K14" t="s">
        <v>165</v>
      </c>
      <c r="L14">
        <v>1296</v>
      </c>
      <c r="N14">
        <v>1002</v>
      </c>
      <c r="O14" t="s">
        <v>123</v>
      </c>
      <c r="P14" t="s">
        <v>123</v>
      </c>
      <c r="Q14">
        <v>1</v>
      </c>
      <c r="W14">
        <v>0</v>
      </c>
      <c r="X14">
        <v>-1256445140</v>
      </c>
      <c r="Y14">
        <f>(((AT14*4)*4)*0.3)</f>
        <v>2.88</v>
      </c>
      <c r="AA14">
        <v>101.27</v>
      </c>
      <c r="AB14">
        <v>0</v>
      </c>
      <c r="AC14">
        <v>0</v>
      </c>
      <c r="AD14">
        <v>0</v>
      </c>
      <c r="AE14">
        <v>101.27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0.6</v>
      </c>
      <c r="AU14" t="s">
        <v>106</v>
      </c>
      <c r="AV14">
        <v>0</v>
      </c>
      <c r="AW14">
        <v>2</v>
      </c>
      <c r="AX14">
        <v>75775278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ROUND(Y14*Source!I106,9)</f>
        <v>8.7091200000000004</v>
      </c>
      <c r="CY14">
        <f>AA14</f>
        <v>101.27</v>
      </c>
      <c r="CZ14">
        <f>AE14</f>
        <v>101.27</v>
      </c>
      <c r="DA14">
        <f>AI14</f>
        <v>1</v>
      </c>
      <c r="DB14">
        <f>ROUND((((ROUND(AT14*CZ14,2)*4)*4)*0.3),6)</f>
        <v>291.64800000000002</v>
      </c>
      <c r="DC14">
        <f>ROUND((((ROUND(AT14*AG14,2)*4)*4)*0.3),6)</f>
        <v>0</v>
      </c>
      <c r="DD14" t="s">
        <v>3</v>
      </c>
      <c r="DE14" t="s">
        <v>3</v>
      </c>
      <c r="DF14">
        <f t="shared" si="3"/>
        <v>881.97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DF14</f>
        <v>881.97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ROW(Source!A106)</f>
        <v>106</v>
      </c>
      <c r="B15">
        <v>75538068</v>
      </c>
      <c r="C15">
        <v>75538465</v>
      </c>
      <c r="D15">
        <v>75245847</v>
      </c>
      <c r="E15">
        <v>1</v>
      </c>
      <c r="F15">
        <v>1</v>
      </c>
      <c r="G15">
        <v>39</v>
      </c>
      <c r="H15">
        <v>3</v>
      </c>
      <c r="I15" t="s">
        <v>23</v>
      </c>
      <c r="J15" t="s">
        <v>26</v>
      </c>
      <c r="K15" t="s">
        <v>24</v>
      </c>
      <c r="L15">
        <v>1339</v>
      </c>
      <c r="N15">
        <v>1007</v>
      </c>
      <c r="O15" t="s">
        <v>25</v>
      </c>
      <c r="P15" t="s">
        <v>25</v>
      </c>
      <c r="Q15">
        <v>1</v>
      </c>
      <c r="W15">
        <v>1</v>
      </c>
      <c r="X15">
        <v>973433911</v>
      </c>
      <c r="Y15">
        <f>(((AT15*4)*4)*0.3)</f>
        <v>-0.14399999999999999</v>
      </c>
      <c r="AA15">
        <v>49.83</v>
      </c>
      <c r="AB15">
        <v>0</v>
      </c>
      <c r="AC15">
        <v>0</v>
      </c>
      <c r="AD15">
        <v>0</v>
      </c>
      <c r="AE15">
        <v>49.83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-0.03</v>
      </c>
      <c r="AU15" t="s">
        <v>106</v>
      </c>
      <c r="AV15">
        <v>0</v>
      </c>
      <c r="AW15">
        <v>2</v>
      </c>
      <c r="AX15">
        <v>75775279</v>
      </c>
      <c r="AY15">
        <v>1</v>
      </c>
      <c r="AZ15">
        <v>6144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ROUND(Y15*Source!I106,9)</f>
        <v>-0.43545600000000001</v>
      </c>
      <c r="CY15">
        <f>AA15</f>
        <v>49.83</v>
      </c>
      <c r="CZ15">
        <f>AE15</f>
        <v>49.83</v>
      </c>
      <c r="DA15">
        <f>AI15</f>
        <v>1</v>
      </c>
      <c r="DB15">
        <f>ROUND((((ROUND(AT15*CZ15,2)*4)*4)*0.3),6)</f>
        <v>-7.1520000000000001</v>
      </c>
      <c r="DC15">
        <f>ROUND((((ROUND(AT15*AG15,2)*4)*4)*0.3),6)</f>
        <v>0</v>
      </c>
      <c r="DD15" t="s">
        <v>3</v>
      </c>
      <c r="DE15" t="s">
        <v>3</v>
      </c>
      <c r="DF15">
        <f t="shared" si="3"/>
        <v>-21.7</v>
      </c>
      <c r="DG15">
        <f t="shared" si="4"/>
        <v>0</v>
      </c>
      <c r="DH15">
        <f t="shared" si="5"/>
        <v>0</v>
      </c>
      <c r="DI15">
        <f t="shared" si="6"/>
        <v>0</v>
      </c>
      <c r="DJ15">
        <f>DF15</f>
        <v>-21.7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ROW(Source!A143)</f>
        <v>143</v>
      </c>
      <c r="B16">
        <v>75538068</v>
      </c>
      <c r="C16">
        <v>75538476</v>
      </c>
      <c r="D16">
        <v>75242047</v>
      </c>
      <c r="E16">
        <v>39</v>
      </c>
      <c r="F16">
        <v>1</v>
      </c>
      <c r="G16">
        <v>39</v>
      </c>
      <c r="H16">
        <v>1</v>
      </c>
      <c r="I16" t="s">
        <v>148</v>
      </c>
      <c r="J16" t="s">
        <v>3</v>
      </c>
      <c r="K16" t="s">
        <v>149</v>
      </c>
      <c r="L16">
        <v>1191</v>
      </c>
      <c r="N16">
        <v>1013</v>
      </c>
      <c r="O16" t="s">
        <v>150</v>
      </c>
      <c r="P16" t="s">
        <v>150</v>
      </c>
      <c r="Q16">
        <v>1</v>
      </c>
      <c r="W16">
        <v>0</v>
      </c>
      <c r="X16">
        <v>476480486</v>
      </c>
      <c r="Y16">
        <f t="shared" ref="Y16:Y23" si="7">(AT16*122)</f>
        <v>1093.1200000000001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8.9600000000000009</v>
      </c>
      <c r="AU16" t="s">
        <v>18</v>
      </c>
      <c r="AV16">
        <v>1</v>
      </c>
      <c r="AW16">
        <v>2</v>
      </c>
      <c r="AX16">
        <v>75775281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ROUND(AT16*Source!I143*AH16*AL16,2)</f>
        <v>0</v>
      </c>
      <c r="CV16">
        <f>ROUND(Y16*Source!I143,9)</f>
        <v>273.27999999999997</v>
      </c>
      <c r="CW16">
        <v>0</v>
      </c>
      <c r="CX16">
        <f>ROUND(Y16*Source!I143,9)</f>
        <v>273.27999999999997</v>
      </c>
      <c r="CY16">
        <f>AD16</f>
        <v>0</v>
      </c>
      <c r="CZ16">
        <f>AH16</f>
        <v>0</v>
      </c>
      <c r="DA16">
        <f>AL16</f>
        <v>1</v>
      </c>
      <c r="DB16">
        <f t="shared" ref="DB16:DB23" si="8">ROUND((ROUND(AT16*CZ16,2)*122),6)</f>
        <v>0</v>
      </c>
      <c r="DC16">
        <f t="shared" ref="DC16:DC23" si="9">ROUND((ROUND(AT16*AG16,2)*122),6)</f>
        <v>0</v>
      </c>
      <c r="DD16" t="s">
        <v>3</v>
      </c>
      <c r="DE16" t="s">
        <v>3</v>
      </c>
      <c r="DF16">
        <f t="shared" si="3"/>
        <v>0</v>
      </c>
      <c r="DG16">
        <f t="shared" si="4"/>
        <v>0</v>
      </c>
      <c r="DH16">
        <f t="shared" si="5"/>
        <v>0</v>
      </c>
      <c r="DI16">
        <f t="shared" si="6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ROW(Source!A143)</f>
        <v>143</v>
      </c>
      <c r="B17">
        <v>75538068</v>
      </c>
      <c r="C17">
        <v>75538476</v>
      </c>
      <c r="D17">
        <v>75245790</v>
      </c>
      <c r="E17">
        <v>1</v>
      </c>
      <c r="F17">
        <v>1</v>
      </c>
      <c r="G17">
        <v>39</v>
      </c>
      <c r="H17">
        <v>3</v>
      </c>
      <c r="I17" t="s">
        <v>166</v>
      </c>
      <c r="J17" t="s">
        <v>167</v>
      </c>
      <c r="K17" t="s">
        <v>168</v>
      </c>
      <c r="L17">
        <v>1296</v>
      </c>
      <c r="N17">
        <v>1002</v>
      </c>
      <c r="O17" t="s">
        <v>123</v>
      </c>
      <c r="P17" t="s">
        <v>123</v>
      </c>
      <c r="Q17">
        <v>1</v>
      </c>
      <c r="W17">
        <v>0</v>
      </c>
      <c r="X17">
        <v>13185125</v>
      </c>
      <c r="Y17">
        <f t="shared" si="7"/>
        <v>20.740000000000002</v>
      </c>
      <c r="AA17">
        <v>415.65</v>
      </c>
      <c r="AB17">
        <v>0</v>
      </c>
      <c r="AC17">
        <v>0</v>
      </c>
      <c r="AD17">
        <v>0</v>
      </c>
      <c r="AE17">
        <v>415.65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0.17</v>
      </c>
      <c r="AU17" t="s">
        <v>18</v>
      </c>
      <c r="AV17">
        <v>0</v>
      </c>
      <c r="AW17">
        <v>2</v>
      </c>
      <c r="AX17">
        <v>75775282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ROUND(Y17*Source!I143,9)</f>
        <v>5.1849999999999996</v>
      </c>
      <c r="CY17">
        <f>AA17</f>
        <v>415.65</v>
      </c>
      <c r="CZ17">
        <f>AE17</f>
        <v>415.65</v>
      </c>
      <c r="DA17">
        <f>AI17</f>
        <v>1</v>
      </c>
      <c r="DB17">
        <f t="shared" si="8"/>
        <v>8620.52</v>
      </c>
      <c r="DC17">
        <f t="shared" si="9"/>
        <v>0</v>
      </c>
      <c r="DD17" t="s">
        <v>3</v>
      </c>
      <c r="DE17" t="s">
        <v>3</v>
      </c>
      <c r="DF17">
        <f t="shared" si="3"/>
        <v>2155.15</v>
      </c>
      <c r="DG17">
        <f t="shared" si="4"/>
        <v>0</v>
      </c>
      <c r="DH17">
        <f t="shared" si="5"/>
        <v>0</v>
      </c>
      <c r="DI17">
        <f t="shared" si="6"/>
        <v>0</v>
      </c>
      <c r="DJ17">
        <f>DF17</f>
        <v>2155.15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ROW(Source!A143)</f>
        <v>143</v>
      </c>
      <c r="B18">
        <v>75538068</v>
      </c>
      <c r="C18">
        <v>75538476</v>
      </c>
      <c r="D18">
        <v>75245793</v>
      </c>
      <c r="E18">
        <v>1</v>
      </c>
      <c r="F18">
        <v>1</v>
      </c>
      <c r="G18">
        <v>39</v>
      </c>
      <c r="H18">
        <v>3</v>
      </c>
      <c r="I18" t="s">
        <v>169</v>
      </c>
      <c r="J18" t="s">
        <v>170</v>
      </c>
      <c r="K18" t="s">
        <v>171</v>
      </c>
      <c r="L18">
        <v>1346</v>
      </c>
      <c r="N18">
        <v>1009</v>
      </c>
      <c r="O18" t="s">
        <v>172</v>
      </c>
      <c r="P18" t="s">
        <v>172</v>
      </c>
      <c r="Q18">
        <v>1</v>
      </c>
      <c r="W18">
        <v>0</v>
      </c>
      <c r="X18">
        <v>-336834525</v>
      </c>
      <c r="Y18">
        <f t="shared" si="7"/>
        <v>24.400000000000002</v>
      </c>
      <c r="AA18">
        <v>359.12</v>
      </c>
      <c r="AB18">
        <v>0</v>
      </c>
      <c r="AC18">
        <v>0</v>
      </c>
      <c r="AD18">
        <v>0</v>
      </c>
      <c r="AE18">
        <v>359.12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0.2</v>
      </c>
      <c r="AU18" t="s">
        <v>18</v>
      </c>
      <c r="AV18">
        <v>0</v>
      </c>
      <c r="AW18">
        <v>2</v>
      </c>
      <c r="AX18">
        <v>75775283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ROUND(Y18*Source!I143,9)</f>
        <v>6.1</v>
      </c>
      <c r="CY18">
        <f>AA18</f>
        <v>359.12</v>
      </c>
      <c r="CZ18">
        <f>AE18</f>
        <v>359.12</v>
      </c>
      <c r="DA18">
        <f>AI18</f>
        <v>1</v>
      </c>
      <c r="DB18">
        <f t="shared" si="8"/>
        <v>8762.0400000000009</v>
      </c>
      <c r="DC18">
        <f t="shared" si="9"/>
        <v>0</v>
      </c>
      <c r="DD18" t="s">
        <v>3</v>
      </c>
      <c r="DE18" t="s">
        <v>3</v>
      </c>
      <c r="DF18">
        <f t="shared" si="3"/>
        <v>2190.63</v>
      </c>
      <c r="DG18">
        <f t="shared" si="4"/>
        <v>0</v>
      </c>
      <c r="DH18">
        <f t="shared" si="5"/>
        <v>0</v>
      </c>
      <c r="DI18">
        <f t="shared" si="6"/>
        <v>0</v>
      </c>
      <c r="DJ18">
        <f>DF18</f>
        <v>2190.63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ROW(Source!A143)</f>
        <v>143</v>
      </c>
      <c r="B19">
        <v>75538068</v>
      </c>
      <c r="C19">
        <v>75538476</v>
      </c>
      <c r="D19">
        <v>75245847</v>
      </c>
      <c r="E19">
        <v>1</v>
      </c>
      <c r="F19">
        <v>1</v>
      </c>
      <c r="G19">
        <v>39</v>
      </c>
      <c r="H19">
        <v>3</v>
      </c>
      <c r="I19" t="s">
        <v>23</v>
      </c>
      <c r="J19" t="s">
        <v>26</v>
      </c>
      <c r="K19" t="s">
        <v>24</v>
      </c>
      <c r="L19">
        <v>1339</v>
      </c>
      <c r="N19">
        <v>1007</v>
      </c>
      <c r="O19" t="s">
        <v>25</v>
      </c>
      <c r="P19" t="s">
        <v>25</v>
      </c>
      <c r="Q19">
        <v>1</v>
      </c>
      <c r="W19">
        <v>1</v>
      </c>
      <c r="X19">
        <v>973433911</v>
      </c>
      <c r="Y19">
        <f t="shared" si="7"/>
        <v>-42.699999999999996</v>
      </c>
      <c r="AA19">
        <v>49.83</v>
      </c>
      <c r="AB19">
        <v>0</v>
      </c>
      <c r="AC19">
        <v>0</v>
      </c>
      <c r="AD19">
        <v>0</v>
      </c>
      <c r="AE19">
        <v>49.83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-0.35</v>
      </c>
      <c r="AU19" t="s">
        <v>18</v>
      </c>
      <c r="AV19">
        <v>0</v>
      </c>
      <c r="AW19">
        <v>2</v>
      </c>
      <c r="AX19">
        <v>75775284</v>
      </c>
      <c r="AY19">
        <v>1</v>
      </c>
      <c r="AZ19">
        <v>6144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ROUND(Y19*Source!I143,9)</f>
        <v>-10.675000000000001</v>
      </c>
      <c r="CY19">
        <f>AA19</f>
        <v>49.83</v>
      </c>
      <c r="CZ19">
        <f>AE19</f>
        <v>49.83</v>
      </c>
      <c r="DA19">
        <f>AI19</f>
        <v>1</v>
      </c>
      <c r="DB19">
        <f t="shared" si="8"/>
        <v>-2127.6799999999998</v>
      </c>
      <c r="DC19">
        <f t="shared" si="9"/>
        <v>0</v>
      </c>
      <c r="DD19" t="s">
        <v>3</v>
      </c>
      <c r="DE19" t="s">
        <v>3</v>
      </c>
      <c r="DF19">
        <f t="shared" si="3"/>
        <v>-531.94000000000005</v>
      </c>
      <c r="DG19">
        <f t="shared" si="4"/>
        <v>0</v>
      </c>
      <c r="DH19">
        <f t="shared" si="5"/>
        <v>0</v>
      </c>
      <c r="DI19">
        <f t="shared" si="6"/>
        <v>0</v>
      </c>
      <c r="DJ19">
        <f>DF19</f>
        <v>-531.94000000000005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ROW(Source!A145)</f>
        <v>145</v>
      </c>
      <c r="B20">
        <v>75538068</v>
      </c>
      <c r="C20">
        <v>75538490</v>
      </c>
      <c r="D20">
        <v>75242047</v>
      </c>
      <c r="E20">
        <v>39</v>
      </c>
      <c r="F20">
        <v>1</v>
      </c>
      <c r="G20">
        <v>39</v>
      </c>
      <c r="H20">
        <v>1</v>
      </c>
      <c r="I20" t="s">
        <v>148</v>
      </c>
      <c r="J20" t="s">
        <v>3</v>
      </c>
      <c r="K20" t="s">
        <v>149</v>
      </c>
      <c r="L20">
        <v>1191</v>
      </c>
      <c r="N20">
        <v>1013</v>
      </c>
      <c r="O20" t="s">
        <v>150</v>
      </c>
      <c r="P20" t="s">
        <v>150</v>
      </c>
      <c r="Q20">
        <v>1</v>
      </c>
      <c r="W20">
        <v>0</v>
      </c>
      <c r="X20">
        <v>476480486</v>
      </c>
      <c r="Y20">
        <f t="shared" si="7"/>
        <v>602.68000000000006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4.9400000000000004</v>
      </c>
      <c r="AU20" t="s">
        <v>18</v>
      </c>
      <c r="AV20">
        <v>1</v>
      </c>
      <c r="AW20">
        <v>2</v>
      </c>
      <c r="AX20">
        <v>75775286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ROUND(AT20*Source!I145*AH20*AL20,2)</f>
        <v>0</v>
      </c>
      <c r="CV20">
        <f>ROUND(Y20*Source!I145,9)</f>
        <v>301.33999999999997</v>
      </c>
      <c r="CW20">
        <v>0</v>
      </c>
      <c r="CX20">
        <f>ROUND(Y20*Source!I145,9)</f>
        <v>301.33999999999997</v>
      </c>
      <c r="CY20">
        <f>AD20</f>
        <v>0</v>
      </c>
      <c r="CZ20">
        <f>AH20</f>
        <v>0</v>
      </c>
      <c r="DA20">
        <f>AL20</f>
        <v>1</v>
      </c>
      <c r="DB20">
        <f t="shared" si="8"/>
        <v>0</v>
      </c>
      <c r="DC20">
        <f t="shared" si="9"/>
        <v>0</v>
      </c>
      <c r="DD20" t="s">
        <v>3</v>
      </c>
      <c r="DE20" t="s">
        <v>3</v>
      </c>
      <c r="DF20">
        <f t="shared" si="3"/>
        <v>0</v>
      </c>
      <c r="DG20">
        <f t="shared" si="4"/>
        <v>0</v>
      </c>
      <c r="DH20">
        <f t="shared" si="5"/>
        <v>0</v>
      </c>
      <c r="DI20">
        <f t="shared" si="6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ROW(Source!A145)</f>
        <v>145</v>
      </c>
      <c r="B21">
        <v>75538068</v>
      </c>
      <c r="C21">
        <v>75538490</v>
      </c>
      <c r="D21">
        <v>75245790</v>
      </c>
      <c r="E21">
        <v>1</v>
      </c>
      <c r="F21">
        <v>1</v>
      </c>
      <c r="G21">
        <v>39</v>
      </c>
      <c r="H21">
        <v>3</v>
      </c>
      <c r="I21" t="s">
        <v>166</v>
      </c>
      <c r="J21" t="s">
        <v>167</v>
      </c>
      <c r="K21" t="s">
        <v>168</v>
      </c>
      <c r="L21">
        <v>1296</v>
      </c>
      <c r="N21">
        <v>1002</v>
      </c>
      <c r="O21" t="s">
        <v>123</v>
      </c>
      <c r="P21" t="s">
        <v>123</v>
      </c>
      <c r="Q21">
        <v>1</v>
      </c>
      <c r="W21">
        <v>0</v>
      </c>
      <c r="X21">
        <v>13185125</v>
      </c>
      <c r="Y21">
        <f t="shared" si="7"/>
        <v>18.3</v>
      </c>
      <c r="AA21">
        <v>415.65</v>
      </c>
      <c r="AB21">
        <v>0</v>
      </c>
      <c r="AC21">
        <v>0</v>
      </c>
      <c r="AD21">
        <v>0</v>
      </c>
      <c r="AE21">
        <v>415.65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0.15</v>
      </c>
      <c r="AU21" t="s">
        <v>18</v>
      </c>
      <c r="AV21">
        <v>0</v>
      </c>
      <c r="AW21">
        <v>2</v>
      </c>
      <c r="AX21">
        <v>75775287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ROUND(Y21*Source!I145,9)</f>
        <v>9.15</v>
      </c>
      <c r="CY21">
        <f>AA21</f>
        <v>415.65</v>
      </c>
      <c r="CZ21">
        <f>AE21</f>
        <v>415.65</v>
      </c>
      <c r="DA21">
        <f>AI21</f>
        <v>1</v>
      </c>
      <c r="DB21">
        <f t="shared" si="8"/>
        <v>7606.7</v>
      </c>
      <c r="DC21">
        <f t="shared" si="9"/>
        <v>0</v>
      </c>
      <c r="DD21" t="s">
        <v>3</v>
      </c>
      <c r="DE21" t="s">
        <v>3</v>
      </c>
      <c r="DF21">
        <f t="shared" si="3"/>
        <v>3803.2</v>
      </c>
      <c r="DG21">
        <f t="shared" si="4"/>
        <v>0</v>
      </c>
      <c r="DH21">
        <f t="shared" si="5"/>
        <v>0</v>
      </c>
      <c r="DI21">
        <f t="shared" si="6"/>
        <v>0</v>
      </c>
      <c r="DJ21">
        <f>DF21</f>
        <v>3803.2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ROW(Source!A145)</f>
        <v>145</v>
      </c>
      <c r="B22">
        <v>75538068</v>
      </c>
      <c r="C22">
        <v>75538490</v>
      </c>
      <c r="D22">
        <v>75245793</v>
      </c>
      <c r="E22">
        <v>1</v>
      </c>
      <c r="F22">
        <v>1</v>
      </c>
      <c r="G22">
        <v>39</v>
      </c>
      <c r="H22">
        <v>3</v>
      </c>
      <c r="I22" t="s">
        <v>169</v>
      </c>
      <c r="J22" t="s">
        <v>170</v>
      </c>
      <c r="K22" t="s">
        <v>171</v>
      </c>
      <c r="L22">
        <v>1346</v>
      </c>
      <c r="N22">
        <v>1009</v>
      </c>
      <c r="O22" t="s">
        <v>172</v>
      </c>
      <c r="P22" t="s">
        <v>172</v>
      </c>
      <c r="Q22">
        <v>1</v>
      </c>
      <c r="W22">
        <v>0</v>
      </c>
      <c r="X22">
        <v>-336834525</v>
      </c>
      <c r="Y22">
        <f t="shared" si="7"/>
        <v>21.96</v>
      </c>
      <c r="AA22">
        <v>359.12</v>
      </c>
      <c r="AB22">
        <v>0</v>
      </c>
      <c r="AC22">
        <v>0</v>
      </c>
      <c r="AD22">
        <v>0</v>
      </c>
      <c r="AE22">
        <v>359.12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0.18</v>
      </c>
      <c r="AU22" t="s">
        <v>18</v>
      </c>
      <c r="AV22">
        <v>0</v>
      </c>
      <c r="AW22">
        <v>2</v>
      </c>
      <c r="AX22">
        <v>75775288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ROUND(Y22*Source!I145,9)</f>
        <v>10.98</v>
      </c>
      <c r="CY22">
        <f>AA22</f>
        <v>359.12</v>
      </c>
      <c r="CZ22">
        <f>AE22</f>
        <v>359.12</v>
      </c>
      <c r="DA22">
        <f>AI22</f>
        <v>1</v>
      </c>
      <c r="DB22">
        <f t="shared" si="8"/>
        <v>7886.08</v>
      </c>
      <c r="DC22">
        <f t="shared" si="9"/>
        <v>0</v>
      </c>
      <c r="DD22" t="s">
        <v>3</v>
      </c>
      <c r="DE22" t="s">
        <v>3</v>
      </c>
      <c r="DF22">
        <f t="shared" si="3"/>
        <v>3943.14</v>
      </c>
      <c r="DG22">
        <f t="shared" si="4"/>
        <v>0</v>
      </c>
      <c r="DH22">
        <f t="shared" si="5"/>
        <v>0</v>
      </c>
      <c r="DI22">
        <f t="shared" si="6"/>
        <v>0</v>
      </c>
      <c r="DJ22">
        <f>DF22</f>
        <v>3943.14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ROW(Source!A145)</f>
        <v>145</v>
      </c>
      <c r="B23">
        <v>75538068</v>
      </c>
      <c r="C23">
        <v>75538490</v>
      </c>
      <c r="D23">
        <v>75245847</v>
      </c>
      <c r="E23">
        <v>1</v>
      </c>
      <c r="F23">
        <v>1</v>
      </c>
      <c r="G23">
        <v>39</v>
      </c>
      <c r="H23">
        <v>3</v>
      </c>
      <c r="I23" t="s">
        <v>23</v>
      </c>
      <c r="J23" t="s">
        <v>26</v>
      </c>
      <c r="K23" t="s">
        <v>24</v>
      </c>
      <c r="L23">
        <v>1339</v>
      </c>
      <c r="N23">
        <v>1007</v>
      </c>
      <c r="O23" t="s">
        <v>25</v>
      </c>
      <c r="P23" t="s">
        <v>25</v>
      </c>
      <c r="Q23">
        <v>1</v>
      </c>
      <c r="W23">
        <v>1</v>
      </c>
      <c r="X23">
        <v>973433911</v>
      </c>
      <c r="Y23">
        <f t="shared" si="7"/>
        <v>-36.6</v>
      </c>
      <c r="AA23">
        <v>49.83</v>
      </c>
      <c r="AB23">
        <v>0</v>
      </c>
      <c r="AC23">
        <v>0</v>
      </c>
      <c r="AD23">
        <v>0</v>
      </c>
      <c r="AE23">
        <v>49.83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-0.3</v>
      </c>
      <c r="AU23" t="s">
        <v>18</v>
      </c>
      <c r="AV23">
        <v>0</v>
      </c>
      <c r="AW23">
        <v>2</v>
      </c>
      <c r="AX23">
        <v>75775289</v>
      </c>
      <c r="AY23">
        <v>1</v>
      </c>
      <c r="AZ23">
        <v>6144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ROUND(Y23*Source!I145,9)</f>
        <v>-18.3</v>
      </c>
      <c r="CY23">
        <f>AA23</f>
        <v>49.83</v>
      </c>
      <c r="CZ23">
        <f>AE23</f>
        <v>49.83</v>
      </c>
      <c r="DA23">
        <f>AI23</f>
        <v>1</v>
      </c>
      <c r="DB23">
        <f t="shared" si="8"/>
        <v>-1823.9</v>
      </c>
      <c r="DC23">
        <f t="shared" si="9"/>
        <v>0</v>
      </c>
      <c r="DD23" t="s">
        <v>3</v>
      </c>
      <c r="DE23" t="s">
        <v>3</v>
      </c>
      <c r="DF23">
        <f t="shared" si="3"/>
        <v>-911.89</v>
      </c>
      <c r="DG23">
        <f t="shared" si="4"/>
        <v>0</v>
      </c>
      <c r="DH23">
        <f t="shared" si="5"/>
        <v>0</v>
      </c>
      <c r="DI23">
        <f t="shared" si="6"/>
        <v>0</v>
      </c>
      <c r="DJ23">
        <f>DF23</f>
        <v>-911.89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ROW(Source!A187)</f>
        <v>187</v>
      </c>
      <c r="B24">
        <v>75538068</v>
      </c>
      <c r="C24">
        <v>75538509</v>
      </c>
      <c r="D24">
        <v>75242047</v>
      </c>
      <c r="E24">
        <v>39</v>
      </c>
      <c r="F24">
        <v>1</v>
      </c>
      <c r="G24">
        <v>39</v>
      </c>
      <c r="H24">
        <v>1</v>
      </c>
      <c r="I24" t="s">
        <v>148</v>
      </c>
      <c r="J24" t="s">
        <v>3</v>
      </c>
      <c r="K24" t="s">
        <v>149</v>
      </c>
      <c r="L24">
        <v>1191</v>
      </c>
      <c r="N24">
        <v>1013</v>
      </c>
      <c r="O24" t="s">
        <v>150</v>
      </c>
      <c r="P24" t="s">
        <v>150</v>
      </c>
      <c r="Q24">
        <v>1</v>
      </c>
      <c r="W24">
        <v>0</v>
      </c>
      <c r="X24">
        <v>476480486</v>
      </c>
      <c r="Y24">
        <f>((AT24*4)*4)</f>
        <v>35.68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2.23</v>
      </c>
      <c r="AU24" t="s">
        <v>98</v>
      </c>
      <c r="AV24">
        <v>1</v>
      </c>
      <c r="AW24">
        <v>2</v>
      </c>
      <c r="AX24">
        <v>75775291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ROUND(AT24*Source!I187*AH24*AL24,2)</f>
        <v>0</v>
      </c>
      <c r="CV24">
        <f>ROUND(Y24*Source!I187,9)</f>
        <v>89.646000000000001</v>
      </c>
      <c r="CW24">
        <v>0</v>
      </c>
      <c r="CX24">
        <f>ROUND(Y24*Source!I187,9)</f>
        <v>89.646000000000001</v>
      </c>
      <c r="CY24">
        <f>AD24</f>
        <v>0</v>
      </c>
      <c r="CZ24">
        <f>AH24</f>
        <v>0</v>
      </c>
      <c r="DA24">
        <f>AL24</f>
        <v>1</v>
      </c>
      <c r="DB24">
        <f>ROUND(((ROUND(AT24*CZ24,2)*4)*4),6)</f>
        <v>0</v>
      </c>
      <c r="DC24">
        <f>ROUND(((ROUND(AT24*AG24,2)*4)*4),6)</f>
        <v>0</v>
      </c>
      <c r="DD24" t="s">
        <v>3</v>
      </c>
      <c r="DE24" t="s">
        <v>3</v>
      </c>
      <c r="DF24">
        <f t="shared" si="3"/>
        <v>0</v>
      </c>
      <c r="DG24">
        <f t="shared" si="4"/>
        <v>0</v>
      </c>
      <c r="DH24">
        <f t="shared" si="5"/>
        <v>0</v>
      </c>
      <c r="DI24">
        <f t="shared" si="6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ROW(Source!A187)</f>
        <v>187</v>
      </c>
      <c r="B25">
        <v>75538068</v>
      </c>
      <c r="C25">
        <v>75538509</v>
      </c>
      <c r="D25">
        <v>75245763</v>
      </c>
      <c r="E25">
        <v>1</v>
      </c>
      <c r="F25">
        <v>1</v>
      </c>
      <c r="G25">
        <v>39</v>
      </c>
      <c r="H25">
        <v>3</v>
      </c>
      <c r="I25" t="s">
        <v>173</v>
      </c>
      <c r="J25" t="s">
        <v>174</v>
      </c>
      <c r="K25" t="s">
        <v>175</v>
      </c>
      <c r="L25">
        <v>1296</v>
      </c>
      <c r="N25">
        <v>1002</v>
      </c>
      <c r="O25" t="s">
        <v>123</v>
      </c>
      <c r="P25" t="s">
        <v>123</v>
      </c>
      <c r="Q25">
        <v>1</v>
      </c>
      <c r="W25">
        <v>0</v>
      </c>
      <c r="X25">
        <v>-1046678032</v>
      </c>
      <c r="Y25">
        <f>((AT25*4)*4)</f>
        <v>0.8</v>
      </c>
      <c r="AA25">
        <v>133.38999999999999</v>
      </c>
      <c r="AB25">
        <v>0</v>
      </c>
      <c r="AC25">
        <v>0</v>
      </c>
      <c r="AD25">
        <v>0</v>
      </c>
      <c r="AE25">
        <v>133.38999999999999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0.05</v>
      </c>
      <c r="AU25" t="s">
        <v>98</v>
      </c>
      <c r="AV25">
        <v>0</v>
      </c>
      <c r="AW25">
        <v>2</v>
      </c>
      <c r="AX25">
        <v>75775292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ROUND(Y25*Source!I187,9)</f>
        <v>2.0099999999999998</v>
      </c>
      <c r="CY25">
        <f>AA25</f>
        <v>133.38999999999999</v>
      </c>
      <c r="CZ25">
        <f>AE25</f>
        <v>133.38999999999999</v>
      </c>
      <c r="DA25">
        <f>AI25</f>
        <v>1</v>
      </c>
      <c r="DB25">
        <f>ROUND(((ROUND(AT25*CZ25,2)*4)*4),6)</f>
        <v>106.72</v>
      </c>
      <c r="DC25">
        <f>ROUND(((ROUND(AT25*AG25,2)*4)*4),6)</f>
        <v>0</v>
      </c>
      <c r="DD25" t="s">
        <v>3</v>
      </c>
      <c r="DE25" t="s">
        <v>3</v>
      </c>
      <c r="DF25">
        <f t="shared" si="3"/>
        <v>268.11</v>
      </c>
      <c r="DG25">
        <f t="shared" si="4"/>
        <v>0</v>
      </c>
      <c r="DH25">
        <f t="shared" si="5"/>
        <v>0</v>
      </c>
      <c r="DI25">
        <f t="shared" si="6"/>
        <v>0</v>
      </c>
      <c r="DJ25">
        <f>DF25</f>
        <v>268.11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ROW(Source!A187)</f>
        <v>187</v>
      </c>
      <c r="B26">
        <v>75538068</v>
      </c>
      <c r="C26">
        <v>75538509</v>
      </c>
      <c r="D26">
        <v>75245774</v>
      </c>
      <c r="E26">
        <v>1</v>
      </c>
      <c r="F26">
        <v>1</v>
      </c>
      <c r="G26">
        <v>39</v>
      </c>
      <c r="H26">
        <v>3</v>
      </c>
      <c r="I26" t="s">
        <v>176</v>
      </c>
      <c r="J26" t="s">
        <v>177</v>
      </c>
      <c r="K26" t="s">
        <v>178</v>
      </c>
      <c r="L26">
        <v>1296</v>
      </c>
      <c r="N26">
        <v>1002</v>
      </c>
      <c r="O26" t="s">
        <v>123</v>
      </c>
      <c r="P26" t="s">
        <v>123</v>
      </c>
      <c r="Q26">
        <v>1</v>
      </c>
      <c r="W26">
        <v>0</v>
      </c>
      <c r="X26">
        <v>698532571</v>
      </c>
      <c r="Y26">
        <f>((AT26*4)*4)</f>
        <v>0.16</v>
      </c>
      <c r="AA26">
        <v>186.66</v>
      </c>
      <c r="AB26">
        <v>0</v>
      </c>
      <c r="AC26">
        <v>0</v>
      </c>
      <c r="AD26">
        <v>0</v>
      </c>
      <c r="AE26">
        <v>186.66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0.01</v>
      </c>
      <c r="AU26" t="s">
        <v>98</v>
      </c>
      <c r="AV26">
        <v>0</v>
      </c>
      <c r="AW26">
        <v>2</v>
      </c>
      <c r="AX26">
        <v>75775293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ROUND(Y26*Source!I187,9)</f>
        <v>0.40200000000000002</v>
      </c>
      <c r="CY26">
        <f>AA26</f>
        <v>186.66</v>
      </c>
      <c r="CZ26">
        <f>AE26</f>
        <v>186.66</v>
      </c>
      <c r="DA26">
        <f>AI26</f>
        <v>1</v>
      </c>
      <c r="DB26">
        <f>ROUND(((ROUND(AT26*CZ26,2)*4)*4),6)</f>
        <v>29.92</v>
      </c>
      <c r="DC26">
        <f>ROUND(((ROUND(AT26*AG26,2)*4)*4),6)</f>
        <v>0</v>
      </c>
      <c r="DD26" t="s">
        <v>3</v>
      </c>
      <c r="DE26" t="s">
        <v>3</v>
      </c>
      <c r="DF26">
        <f t="shared" si="3"/>
        <v>75.040000000000006</v>
      </c>
      <c r="DG26">
        <f t="shared" si="4"/>
        <v>0</v>
      </c>
      <c r="DH26">
        <f t="shared" si="5"/>
        <v>0</v>
      </c>
      <c r="DI26">
        <f t="shared" si="6"/>
        <v>0</v>
      </c>
      <c r="DJ26">
        <f>DF26</f>
        <v>75.040000000000006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ROW(Source!A187)</f>
        <v>187</v>
      </c>
      <c r="B27">
        <v>75538068</v>
      </c>
      <c r="C27">
        <v>75538509</v>
      </c>
      <c r="D27">
        <v>75245847</v>
      </c>
      <c r="E27">
        <v>1</v>
      </c>
      <c r="F27">
        <v>1</v>
      </c>
      <c r="G27">
        <v>39</v>
      </c>
      <c r="H27">
        <v>3</v>
      </c>
      <c r="I27" t="s">
        <v>23</v>
      </c>
      <c r="J27" t="s">
        <v>26</v>
      </c>
      <c r="K27" t="s">
        <v>24</v>
      </c>
      <c r="L27">
        <v>1339</v>
      </c>
      <c r="N27">
        <v>1007</v>
      </c>
      <c r="O27" t="s">
        <v>25</v>
      </c>
      <c r="P27" t="s">
        <v>25</v>
      </c>
      <c r="Q27">
        <v>1</v>
      </c>
      <c r="W27">
        <v>1</v>
      </c>
      <c r="X27">
        <v>973433911</v>
      </c>
      <c r="Y27">
        <f>((AT27*4)*4)</f>
        <v>-0.16</v>
      </c>
      <c r="AA27">
        <v>49.83</v>
      </c>
      <c r="AB27">
        <v>0</v>
      </c>
      <c r="AC27">
        <v>0</v>
      </c>
      <c r="AD27">
        <v>0</v>
      </c>
      <c r="AE27">
        <v>49.83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-0.01</v>
      </c>
      <c r="AU27" t="s">
        <v>98</v>
      </c>
      <c r="AV27">
        <v>0</v>
      </c>
      <c r="AW27">
        <v>2</v>
      </c>
      <c r="AX27">
        <v>75775294</v>
      </c>
      <c r="AY27">
        <v>1</v>
      </c>
      <c r="AZ27">
        <v>6144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ROUND(Y27*Source!I187,9)</f>
        <v>-0.40200000000000002</v>
      </c>
      <c r="CY27">
        <f>AA27</f>
        <v>49.83</v>
      </c>
      <c r="CZ27">
        <f>AE27</f>
        <v>49.83</v>
      </c>
      <c r="DA27">
        <f>AI27</f>
        <v>1</v>
      </c>
      <c r="DB27">
        <f>ROUND(((ROUND(AT27*CZ27,2)*4)*4),6)</f>
        <v>-8</v>
      </c>
      <c r="DC27">
        <f>ROUND(((ROUND(AT27*AG27,2)*4)*4),6)</f>
        <v>0</v>
      </c>
      <c r="DD27" t="s">
        <v>3</v>
      </c>
      <c r="DE27" t="s">
        <v>3</v>
      </c>
      <c r="DF27">
        <f t="shared" si="3"/>
        <v>-20.03</v>
      </c>
      <c r="DG27">
        <f t="shared" si="4"/>
        <v>0</v>
      </c>
      <c r="DH27">
        <f t="shared" si="5"/>
        <v>0</v>
      </c>
      <c r="DI27">
        <f t="shared" si="6"/>
        <v>0</v>
      </c>
      <c r="DJ27">
        <f>DF27</f>
        <v>-20.03</v>
      </c>
      <c r="DK27">
        <v>0</v>
      </c>
      <c r="DL27" t="s">
        <v>3</v>
      </c>
      <c r="DM27">
        <v>0</v>
      </c>
      <c r="DN27" t="s">
        <v>3</v>
      </c>
      <c r="DO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75775261</v>
      </c>
      <c r="C1">
        <v>75538421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148</v>
      </c>
      <c r="J1" t="s">
        <v>3</v>
      </c>
      <c r="K1" t="s">
        <v>149</v>
      </c>
      <c r="L1">
        <v>1191</v>
      </c>
      <c r="N1">
        <v>1013</v>
      </c>
      <c r="O1" t="s">
        <v>150</v>
      </c>
      <c r="P1" t="s">
        <v>150</v>
      </c>
      <c r="Q1">
        <v>1</v>
      </c>
      <c r="X1">
        <v>1.39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18</v>
      </c>
      <c r="AG1">
        <v>169.58</v>
      </c>
      <c r="AH1">
        <v>2</v>
      </c>
      <c r="AI1">
        <v>75775261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75775262</v>
      </c>
      <c r="C2">
        <v>75538421</v>
      </c>
      <c r="D2">
        <v>75245799</v>
      </c>
      <c r="E2">
        <v>1</v>
      </c>
      <c r="F2">
        <v>1</v>
      </c>
      <c r="G2">
        <v>39</v>
      </c>
      <c r="H2">
        <v>3</v>
      </c>
      <c r="I2" t="s">
        <v>151</v>
      </c>
      <c r="J2" t="s">
        <v>152</v>
      </c>
      <c r="K2" t="s">
        <v>153</v>
      </c>
      <c r="L2">
        <v>1296</v>
      </c>
      <c r="N2">
        <v>1002</v>
      </c>
      <c r="O2" t="s">
        <v>123</v>
      </c>
      <c r="P2" t="s">
        <v>123</v>
      </c>
      <c r="Q2">
        <v>1</v>
      </c>
      <c r="X2">
        <v>0.05</v>
      </c>
      <c r="Y2">
        <v>161.24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18</v>
      </c>
      <c r="AG2">
        <v>6.1</v>
      </c>
      <c r="AH2">
        <v>2</v>
      </c>
      <c r="AI2">
        <v>75775262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75775263</v>
      </c>
      <c r="C3">
        <v>75538421</v>
      </c>
      <c r="D3">
        <v>75245847</v>
      </c>
      <c r="E3">
        <v>1</v>
      </c>
      <c r="F3">
        <v>1</v>
      </c>
      <c r="G3">
        <v>39</v>
      </c>
      <c r="H3">
        <v>3</v>
      </c>
      <c r="I3" t="s">
        <v>23</v>
      </c>
      <c r="J3" t="s">
        <v>26</v>
      </c>
      <c r="K3" t="s">
        <v>24</v>
      </c>
      <c r="L3">
        <v>1339</v>
      </c>
      <c r="N3">
        <v>1007</v>
      </c>
      <c r="O3" t="s">
        <v>25</v>
      </c>
      <c r="P3" t="s">
        <v>25</v>
      </c>
      <c r="Q3">
        <v>1</v>
      </c>
      <c r="X3">
        <v>0.01</v>
      </c>
      <c r="Y3">
        <v>49.83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18</v>
      </c>
      <c r="AG3">
        <v>1.22</v>
      </c>
      <c r="AH3">
        <v>2</v>
      </c>
      <c r="AI3">
        <v>75775263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ROW(Source!A65)</f>
        <v>65</v>
      </c>
      <c r="B4">
        <v>75775265</v>
      </c>
      <c r="C4">
        <v>75538432</v>
      </c>
      <c r="D4">
        <v>75242047</v>
      </c>
      <c r="E4">
        <v>39</v>
      </c>
      <c r="F4">
        <v>1</v>
      </c>
      <c r="G4">
        <v>39</v>
      </c>
      <c r="H4">
        <v>1</v>
      </c>
      <c r="I4" t="s">
        <v>148</v>
      </c>
      <c r="J4" t="s">
        <v>3</v>
      </c>
      <c r="K4" t="s">
        <v>149</v>
      </c>
      <c r="L4">
        <v>1191</v>
      </c>
      <c r="N4">
        <v>1013</v>
      </c>
      <c r="O4" t="s">
        <v>150</v>
      </c>
      <c r="P4" t="s">
        <v>150</v>
      </c>
      <c r="Q4">
        <v>1</v>
      </c>
      <c r="X4">
        <v>0.92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18</v>
      </c>
      <c r="AG4">
        <v>112.24</v>
      </c>
      <c r="AH4">
        <v>2</v>
      </c>
      <c r="AI4">
        <v>75775265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ROW(Source!A65)</f>
        <v>65</v>
      </c>
      <c r="B5">
        <v>75775266</v>
      </c>
      <c r="C5">
        <v>75538432</v>
      </c>
      <c r="D5">
        <v>75245762</v>
      </c>
      <c r="E5">
        <v>1</v>
      </c>
      <c r="F5">
        <v>1</v>
      </c>
      <c r="G5">
        <v>39</v>
      </c>
      <c r="H5">
        <v>3</v>
      </c>
      <c r="I5" t="s">
        <v>154</v>
      </c>
      <c r="J5" t="s">
        <v>155</v>
      </c>
      <c r="K5" t="s">
        <v>156</v>
      </c>
      <c r="L5">
        <v>1296</v>
      </c>
      <c r="N5">
        <v>1002</v>
      </c>
      <c r="O5" t="s">
        <v>123</v>
      </c>
      <c r="P5" t="s">
        <v>123</v>
      </c>
      <c r="Q5">
        <v>1</v>
      </c>
      <c r="X5">
        <v>0.2</v>
      </c>
      <c r="Y5">
        <v>136.29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18</v>
      </c>
      <c r="AG5">
        <v>24.4</v>
      </c>
      <c r="AH5">
        <v>2</v>
      </c>
      <c r="AI5">
        <v>75775266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ROW(Source!A65)</f>
        <v>65</v>
      </c>
      <c r="B6">
        <v>75775267</v>
      </c>
      <c r="C6">
        <v>75538432</v>
      </c>
      <c r="D6">
        <v>75245847</v>
      </c>
      <c r="E6">
        <v>1</v>
      </c>
      <c r="F6">
        <v>1</v>
      </c>
      <c r="G6">
        <v>39</v>
      </c>
      <c r="H6">
        <v>3</v>
      </c>
      <c r="I6" t="s">
        <v>23</v>
      </c>
      <c r="J6" t="s">
        <v>26</v>
      </c>
      <c r="K6" t="s">
        <v>24</v>
      </c>
      <c r="L6">
        <v>1339</v>
      </c>
      <c r="N6">
        <v>1007</v>
      </c>
      <c r="O6" t="s">
        <v>25</v>
      </c>
      <c r="P6" t="s">
        <v>25</v>
      </c>
      <c r="Q6">
        <v>1</v>
      </c>
      <c r="X6">
        <v>0.01</v>
      </c>
      <c r="Y6">
        <v>49.83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18</v>
      </c>
      <c r="AG6">
        <v>1.22</v>
      </c>
      <c r="AH6">
        <v>2</v>
      </c>
      <c r="AI6">
        <v>75775267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ROW(Source!A67)</f>
        <v>67</v>
      </c>
      <c r="B7">
        <v>75775269</v>
      </c>
      <c r="C7">
        <v>75538443</v>
      </c>
      <c r="D7">
        <v>75242047</v>
      </c>
      <c r="E7">
        <v>39</v>
      </c>
      <c r="F7">
        <v>1</v>
      </c>
      <c r="G7">
        <v>39</v>
      </c>
      <c r="H7">
        <v>1</v>
      </c>
      <c r="I7" t="s">
        <v>148</v>
      </c>
      <c r="J7" t="s">
        <v>3</v>
      </c>
      <c r="K7" t="s">
        <v>149</v>
      </c>
      <c r="L7">
        <v>1191</v>
      </c>
      <c r="N7">
        <v>1013</v>
      </c>
      <c r="O7" t="s">
        <v>150</v>
      </c>
      <c r="P7" t="s">
        <v>150</v>
      </c>
      <c r="Q7">
        <v>1</v>
      </c>
      <c r="X7">
        <v>1.17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18</v>
      </c>
      <c r="AG7">
        <v>142.74</v>
      </c>
      <c r="AH7">
        <v>2</v>
      </c>
      <c r="AI7">
        <v>75775269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ROW(Source!A67)</f>
        <v>67</v>
      </c>
      <c r="B8">
        <v>75775270</v>
      </c>
      <c r="C8">
        <v>75538443</v>
      </c>
      <c r="D8">
        <v>75245765</v>
      </c>
      <c r="E8">
        <v>1</v>
      </c>
      <c r="F8">
        <v>1</v>
      </c>
      <c r="G8">
        <v>39</v>
      </c>
      <c r="H8">
        <v>3</v>
      </c>
      <c r="I8" t="s">
        <v>157</v>
      </c>
      <c r="J8" t="s">
        <v>158</v>
      </c>
      <c r="K8" t="s">
        <v>159</v>
      </c>
      <c r="L8">
        <v>1296</v>
      </c>
      <c r="N8">
        <v>1002</v>
      </c>
      <c r="O8" t="s">
        <v>123</v>
      </c>
      <c r="P8" t="s">
        <v>123</v>
      </c>
      <c r="Q8">
        <v>1</v>
      </c>
      <c r="X8">
        <v>0.1</v>
      </c>
      <c r="Y8">
        <v>161.79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18</v>
      </c>
      <c r="AG8">
        <v>12.2</v>
      </c>
      <c r="AH8">
        <v>2</v>
      </c>
      <c r="AI8">
        <v>75775270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ROW(Source!A67)</f>
        <v>67</v>
      </c>
      <c r="B9">
        <v>75775271</v>
      </c>
      <c r="C9">
        <v>75538443</v>
      </c>
      <c r="D9">
        <v>75245847</v>
      </c>
      <c r="E9">
        <v>1</v>
      </c>
      <c r="F9">
        <v>1</v>
      </c>
      <c r="G9">
        <v>39</v>
      </c>
      <c r="H9">
        <v>3</v>
      </c>
      <c r="I9" t="s">
        <v>23</v>
      </c>
      <c r="J9" t="s">
        <v>26</v>
      </c>
      <c r="K9" t="s">
        <v>24</v>
      </c>
      <c r="L9">
        <v>1339</v>
      </c>
      <c r="N9">
        <v>1007</v>
      </c>
      <c r="O9" t="s">
        <v>25</v>
      </c>
      <c r="P9" t="s">
        <v>25</v>
      </c>
      <c r="Q9">
        <v>1</v>
      </c>
      <c r="X9">
        <v>0.01</v>
      </c>
      <c r="Y9">
        <v>49.83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18</v>
      </c>
      <c r="AG9">
        <v>1.22</v>
      </c>
      <c r="AH9">
        <v>2</v>
      </c>
      <c r="AI9">
        <v>75775271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ROW(Source!A104)</f>
        <v>104</v>
      </c>
      <c r="B10">
        <v>75775273</v>
      </c>
      <c r="C10">
        <v>75538454</v>
      </c>
      <c r="D10">
        <v>75242047</v>
      </c>
      <c r="E10">
        <v>39</v>
      </c>
      <c r="F10">
        <v>1</v>
      </c>
      <c r="G10">
        <v>39</v>
      </c>
      <c r="H10">
        <v>1</v>
      </c>
      <c r="I10" t="s">
        <v>148</v>
      </c>
      <c r="J10" t="s">
        <v>3</v>
      </c>
      <c r="K10" t="s">
        <v>149</v>
      </c>
      <c r="L10">
        <v>1191</v>
      </c>
      <c r="N10">
        <v>1013</v>
      </c>
      <c r="O10" t="s">
        <v>150</v>
      </c>
      <c r="P10" t="s">
        <v>150</v>
      </c>
      <c r="Q10">
        <v>1</v>
      </c>
      <c r="X10">
        <v>3.22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99</v>
      </c>
      <c r="AG10">
        <v>103.04</v>
      </c>
      <c r="AH10">
        <v>2</v>
      </c>
      <c r="AI10">
        <v>75775273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ROW(Source!A104)</f>
        <v>104</v>
      </c>
      <c r="B11">
        <v>75775274</v>
      </c>
      <c r="C11">
        <v>75538454</v>
      </c>
      <c r="D11">
        <v>75245767</v>
      </c>
      <c r="E11">
        <v>1</v>
      </c>
      <c r="F11">
        <v>1</v>
      </c>
      <c r="G11">
        <v>39</v>
      </c>
      <c r="H11">
        <v>3</v>
      </c>
      <c r="I11" t="s">
        <v>160</v>
      </c>
      <c r="J11" t="s">
        <v>161</v>
      </c>
      <c r="K11" t="s">
        <v>162</v>
      </c>
      <c r="L11">
        <v>1296</v>
      </c>
      <c r="N11">
        <v>1002</v>
      </c>
      <c r="O11" t="s">
        <v>123</v>
      </c>
      <c r="P11" t="s">
        <v>123</v>
      </c>
      <c r="Q11">
        <v>1</v>
      </c>
      <c r="X11">
        <v>3.5000000000000003E-2</v>
      </c>
      <c r="Y11">
        <v>66.680000000000007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98</v>
      </c>
      <c r="AG11">
        <v>0.56000000000000005</v>
      </c>
      <c r="AH11">
        <v>2</v>
      </c>
      <c r="AI11">
        <v>75775274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ROW(Source!A104)</f>
        <v>104</v>
      </c>
      <c r="B12">
        <v>75775275</v>
      </c>
      <c r="C12">
        <v>75538454</v>
      </c>
      <c r="D12">
        <v>75245847</v>
      </c>
      <c r="E12">
        <v>1</v>
      </c>
      <c r="F12">
        <v>1</v>
      </c>
      <c r="G12">
        <v>39</v>
      </c>
      <c r="H12">
        <v>3</v>
      </c>
      <c r="I12" t="s">
        <v>23</v>
      </c>
      <c r="J12" t="s">
        <v>26</v>
      </c>
      <c r="K12" t="s">
        <v>24</v>
      </c>
      <c r="L12">
        <v>1339</v>
      </c>
      <c r="N12">
        <v>1007</v>
      </c>
      <c r="O12" t="s">
        <v>25</v>
      </c>
      <c r="P12" t="s">
        <v>25</v>
      </c>
      <c r="Q12">
        <v>1</v>
      </c>
      <c r="X12">
        <v>3.5000000000000003E-2</v>
      </c>
      <c r="Y12">
        <v>49.83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98</v>
      </c>
      <c r="AG12">
        <v>0.56000000000000005</v>
      </c>
      <c r="AH12">
        <v>2</v>
      </c>
      <c r="AI12">
        <v>75775275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ROW(Source!A106)</f>
        <v>106</v>
      </c>
      <c r="B13">
        <v>75775277</v>
      </c>
      <c r="C13">
        <v>75538465</v>
      </c>
      <c r="D13">
        <v>75242047</v>
      </c>
      <c r="E13">
        <v>39</v>
      </c>
      <c r="F13">
        <v>1</v>
      </c>
      <c r="G13">
        <v>39</v>
      </c>
      <c r="H13">
        <v>1</v>
      </c>
      <c r="I13" t="s">
        <v>148</v>
      </c>
      <c r="J13" t="s">
        <v>3</v>
      </c>
      <c r="K13" t="s">
        <v>149</v>
      </c>
      <c r="L13">
        <v>1191</v>
      </c>
      <c r="N13">
        <v>1013</v>
      </c>
      <c r="O13" t="s">
        <v>150</v>
      </c>
      <c r="P13" t="s">
        <v>150</v>
      </c>
      <c r="Q13">
        <v>1</v>
      </c>
      <c r="X13">
        <v>4.5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106</v>
      </c>
      <c r="AG13">
        <v>21.6</v>
      </c>
      <c r="AH13">
        <v>2</v>
      </c>
      <c r="AI13">
        <v>75775277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ROW(Source!A106)</f>
        <v>106</v>
      </c>
      <c r="B14">
        <v>75775278</v>
      </c>
      <c r="C14">
        <v>75538465</v>
      </c>
      <c r="D14">
        <v>75245766</v>
      </c>
      <c r="E14">
        <v>1</v>
      </c>
      <c r="F14">
        <v>1</v>
      </c>
      <c r="G14">
        <v>39</v>
      </c>
      <c r="H14">
        <v>3</v>
      </c>
      <c r="I14" t="s">
        <v>163</v>
      </c>
      <c r="J14" t="s">
        <v>164</v>
      </c>
      <c r="K14" t="s">
        <v>165</v>
      </c>
      <c r="L14">
        <v>1296</v>
      </c>
      <c r="N14">
        <v>1002</v>
      </c>
      <c r="O14" t="s">
        <v>123</v>
      </c>
      <c r="P14" t="s">
        <v>123</v>
      </c>
      <c r="Q14">
        <v>1</v>
      </c>
      <c r="X14">
        <v>0.6</v>
      </c>
      <c r="Y14">
        <v>101.27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106</v>
      </c>
      <c r="AG14">
        <v>2.88</v>
      </c>
      <c r="AH14">
        <v>2</v>
      </c>
      <c r="AI14">
        <v>75775278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ROW(Source!A106)</f>
        <v>106</v>
      </c>
      <c r="B15">
        <v>75775279</v>
      </c>
      <c r="C15">
        <v>75538465</v>
      </c>
      <c r="D15">
        <v>75245847</v>
      </c>
      <c r="E15">
        <v>1</v>
      </c>
      <c r="F15">
        <v>1</v>
      </c>
      <c r="G15">
        <v>39</v>
      </c>
      <c r="H15">
        <v>3</v>
      </c>
      <c r="I15" t="s">
        <v>23</v>
      </c>
      <c r="J15" t="s">
        <v>26</v>
      </c>
      <c r="K15" t="s">
        <v>24</v>
      </c>
      <c r="L15">
        <v>1339</v>
      </c>
      <c r="N15">
        <v>1007</v>
      </c>
      <c r="O15" t="s">
        <v>25</v>
      </c>
      <c r="P15" t="s">
        <v>25</v>
      </c>
      <c r="Q15">
        <v>1</v>
      </c>
      <c r="X15">
        <v>0.03</v>
      </c>
      <c r="Y15">
        <v>49.83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106</v>
      </c>
      <c r="AG15">
        <v>0.14399999999999999</v>
      </c>
      <c r="AH15">
        <v>2</v>
      </c>
      <c r="AI15">
        <v>75775279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ROW(Source!A143)</f>
        <v>143</v>
      </c>
      <c r="B16">
        <v>75775281</v>
      </c>
      <c r="C16">
        <v>75538476</v>
      </c>
      <c r="D16">
        <v>75242047</v>
      </c>
      <c r="E16">
        <v>39</v>
      </c>
      <c r="F16">
        <v>1</v>
      </c>
      <c r="G16">
        <v>39</v>
      </c>
      <c r="H16">
        <v>1</v>
      </c>
      <c r="I16" t="s">
        <v>148</v>
      </c>
      <c r="J16" t="s">
        <v>3</v>
      </c>
      <c r="K16" t="s">
        <v>149</v>
      </c>
      <c r="L16">
        <v>1191</v>
      </c>
      <c r="N16">
        <v>1013</v>
      </c>
      <c r="O16" t="s">
        <v>150</v>
      </c>
      <c r="P16" t="s">
        <v>150</v>
      </c>
      <c r="Q16">
        <v>1</v>
      </c>
      <c r="X16">
        <v>8.9600000000000009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18</v>
      </c>
      <c r="AG16">
        <v>1093.1199999999999</v>
      </c>
      <c r="AH16">
        <v>2</v>
      </c>
      <c r="AI16">
        <v>75775281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ROW(Source!A143)</f>
        <v>143</v>
      </c>
      <c r="B17">
        <v>75775282</v>
      </c>
      <c r="C17">
        <v>75538476</v>
      </c>
      <c r="D17">
        <v>75245790</v>
      </c>
      <c r="E17">
        <v>1</v>
      </c>
      <c r="F17">
        <v>1</v>
      </c>
      <c r="G17">
        <v>39</v>
      </c>
      <c r="H17">
        <v>3</v>
      </c>
      <c r="I17" t="s">
        <v>166</v>
      </c>
      <c r="J17" t="s">
        <v>167</v>
      </c>
      <c r="K17" t="s">
        <v>168</v>
      </c>
      <c r="L17">
        <v>1296</v>
      </c>
      <c r="N17">
        <v>1002</v>
      </c>
      <c r="O17" t="s">
        <v>123</v>
      </c>
      <c r="P17" t="s">
        <v>123</v>
      </c>
      <c r="Q17">
        <v>1</v>
      </c>
      <c r="X17">
        <v>0.17</v>
      </c>
      <c r="Y17">
        <v>415.65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18</v>
      </c>
      <c r="AG17">
        <v>20.74</v>
      </c>
      <c r="AH17">
        <v>2</v>
      </c>
      <c r="AI17">
        <v>75775282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ROW(Source!A143)</f>
        <v>143</v>
      </c>
      <c r="B18">
        <v>75775283</v>
      </c>
      <c r="C18">
        <v>75538476</v>
      </c>
      <c r="D18">
        <v>75245793</v>
      </c>
      <c r="E18">
        <v>1</v>
      </c>
      <c r="F18">
        <v>1</v>
      </c>
      <c r="G18">
        <v>39</v>
      </c>
      <c r="H18">
        <v>3</v>
      </c>
      <c r="I18" t="s">
        <v>169</v>
      </c>
      <c r="J18" t="s">
        <v>170</v>
      </c>
      <c r="K18" t="s">
        <v>171</v>
      </c>
      <c r="L18">
        <v>1346</v>
      </c>
      <c r="N18">
        <v>1009</v>
      </c>
      <c r="O18" t="s">
        <v>172</v>
      </c>
      <c r="P18" t="s">
        <v>172</v>
      </c>
      <c r="Q18">
        <v>1</v>
      </c>
      <c r="X18">
        <v>0.2</v>
      </c>
      <c r="Y18">
        <v>359.12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18</v>
      </c>
      <c r="AG18">
        <v>24.4</v>
      </c>
      <c r="AH18">
        <v>2</v>
      </c>
      <c r="AI18">
        <v>75775283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ROW(Source!A143)</f>
        <v>143</v>
      </c>
      <c r="B19">
        <v>75775284</v>
      </c>
      <c r="C19">
        <v>75538476</v>
      </c>
      <c r="D19">
        <v>75245847</v>
      </c>
      <c r="E19">
        <v>1</v>
      </c>
      <c r="F19">
        <v>1</v>
      </c>
      <c r="G19">
        <v>39</v>
      </c>
      <c r="H19">
        <v>3</v>
      </c>
      <c r="I19" t="s">
        <v>23</v>
      </c>
      <c r="J19" t="s">
        <v>26</v>
      </c>
      <c r="K19" t="s">
        <v>24</v>
      </c>
      <c r="L19">
        <v>1339</v>
      </c>
      <c r="N19">
        <v>1007</v>
      </c>
      <c r="O19" t="s">
        <v>25</v>
      </c>
      <c r="P19" t="s">
        <v>25</v>
      </c>
      <c r="Q19">
        <v>1</v>
      </c>
      <c r="X19">
        <v>0.35</v>
      </c>
      <c r="Y19">
        <v>49.83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18</v>
      </c>
      <c r="AG19">
        <v>42.7</v>
      </c>
      <c r="AH19">
        <v>2</v>
      </c>
      <c r="AI19">
        <v>75775284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ROW(Source!A145)</f>
        <v>145</v>
      </c>
      <c r="B20">
        <v>75775286</v>
      </c>
      <c r="C20">
        <v>75538490</v>
      </c>
      <c r="D20">
        <v>75242047</v>
      </c>
      <c r="E20">
        <v>39</v>
      </c>
      <c r="F20">
        <v>1</v>
      </c>
      <c r="G20">
        <v>39</v>
      </c>
      <c r="H20">
        <v>1</v>
      </c>
      <c r="I20" t="s">
        <v>148</v>
      </c>
      <c r="J20" t="s">
        <v>3</v>
      </c>
      <c r="K20" t="s">
        <v>149</v>
      </c>
      <c r="L20">
        <v>1191</v>
      </c>
      <c r="N20">
        <v>1013</v>
      </c>
      <c r="O20" t="s">
        <v>150</v>
      </c>
      <c r="P20" t="s">
        <v>150</v>
      </c>
      <c r="Q20">
        <v>1</v>
      </c>
      <c r="X20">
        <v>4.9400000000000004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18</v>
      </c>
      <c r="AG20">
        <v>602.67999999999995</v>
      </c>
      <c r="AH20">
        <v>2</v>
      </c>
      <c r="AI20">
        <v>75775286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ROW(Source!A145)</f>
        <v>145</v>
      </c>
      <c r="B21">
        <v>75775287</v>
      </c>
      <c r="C21">
        <v>75538490</v>
      </c>
      <c r="D21">
        <v>75245790</v>
      </c>
      <c r="E21">
        <v>1</v>
      </c>
      <c r="F21">
        <v>1</v>
      </c>
      <c r="G21">
        <v>39</v>
      </c>
      <c r="H21">
        <v>3</v>
      </c>
      <c r="I21" t="s">
        <v>166</v>
      </c>
      <c r="J21" t="s">
        <v>167</v>
      </c>
      <c r="K21" t="s">
        <v>168</v>
      </c>
      <c r="L21">
        <v>1296</v>
      </c>
      <c r="N21">
        <v>1002</v>
      </c>
      <c r="O21" t="s">
        <v>123</v>
      </c>
      <c r="P21" t="s">
        <v>123</v>
      </c>
      <c r="Q21">
        <v>1</v>
      </c>
      <c r="X21">
        <v>0.15</v>
      </c>
      <c r="Y21">
        <v>415.65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18</v>
      </c>
      <c r="AG21">
        <v>18.3</v>
      </c>
      <c r="AH21">
        <v>2</v>
      </c>
      <c r="AI21">
        <v>75775287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ROW(Source!A145)</f>
        <v>145</v>
      </c>
      <c r="B22">
        <v>75775288</v>
      </c>
      <c r="C22">
        <v>75538490</v>
      </c>
      <c r="D22">
        <v>75245793</v>
      </c>
      <c r="E22">
        <v>1</v>
      </c>
      <c r="F22">
        <v>1</v>
      </c>
      <c r="G22">
        <v>39</v>
      </c>
      <c r="H22">
        <v>3</v>
      </c>
      <c r="I22" t="s">
        <v>169</v>
      </c>
      <c r="J22" t="s">
        <v>170</v>
      </c>
      <c r="K22" t="s">
        <v>171</v>
      </c>
      <c r="L22">
        <v>1346</v>
      </c>
      <c r="N22">
        <v>1009</v>
      </c>
      <c r="O22" t="s">
        <v>172</v>
      </c>
      <c r="P22" t="s">
        <v>172</v>
      </c>
      <c r="Q22">
        <v>1</v>
      </c>
      <c r="X22">
        <v>0.18</v>
      </c>
      <c r="Y22">
        <v>359.12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18</v>
      </c>
      <c r="AG22">
        <v>21.96</v>
      </c>
      <c r="AH22">
        <v>2</v>
      </c>
      <c r="AI22">
        <v>75775288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ROW(Source!A145)</f>
        <v>145</v>
      </c>
      <c r="B23">
        <v>75775289</v>
      </c>
      <c r="C23">
        <v>75538490</v>
      </c>
      <c r="D23">
        <v>75245847</v>
      </c>
      <c r="E23">
        <v>1</v>
      </c>
      <c r="F23">
        <v>1</v>
      </c>
      <c r="G23">
        <v>39</v>
      </c>
      <c r="H23">
        <v>3</v>
      </c>
      <c r="I23" t="s">
        <v>23</v>
      </c>
      <c r="J23" t="s">
        <v>26</v>
      </c>
      <c r="K23" t="s">
        <v>24</v>
      </c>
      <c r="L23">
        <v>1339</v>
      </c>
      <c r="N23">
        <v>1007</v>
      </c>
      <c r="O23" t="s">
        <v>25</v>
      </c>
      <c r="P23" t="s">
        <v>25</v>
      </c>
      <c r="Q23">
        <v>1</v>
      </c>
      <c r="X23">
        <v>0.3</v>
      </c>
      <c r="Y23">
        <v>49.83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18</v>
      </c>
      <c r="AG23">
        <v>36.6</v>
      </c>
      <c r="AH23">
        <v>2</v>
      </c>
      <c r="AI23">
        <v>75775289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ROW(Source!A187)</f>
        <v>187</v>
      </c>
      <c r="B24">
        <v>75775291</v>
      </c>
      <c r="C24">
        <v>75538509</v>
      </c>
      <c r="D24">
        <v>75242047</v>
      </c>
      <c r="E24">
        <v>39</v>
      </c>
      <c r="F24">
        <v>1</v>
      </c>
      <c r="G24">
        <v>39</v>
      </c>
      <c r="H24">
        <v>1</v>
      </c>
      <c r="I24" t="s">
        <v>148</v>
      </c>
      <c r="J24" t="s">
        <v>3</v>
      </c>
      <c r="K24" t="s">
        <v>149</v>
      </c>
      <c r="L24">
        <v>1191</v>
      </c>
      <c r="N24">
        <v>1013</v>
      </c>
      <c r="O24" t="s">
        <v>150</v>
      </c>
      <c r="P24" t="s">
        <v>150</v>
      </c>
      <c r="Q24">
        <v>1</v>
      </c>
      <c r="X24">
        <v>2.23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98</v>
      </c>
      <c r="AG24">
        <v>35.68</v>
      </c>
      <c r="AH24">
        <v>2</v>
      </c>
      <c r="AI24">
        <v>75775291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ROW(Source!A187)</f>
        <v>187</v>
      </c>
      <c r="B25">
        <v>75775292</v>
      </c>
      <c r="C25">
        <v>75538509</v>
      </c>
      <c r="D25">
        <v>75245763</v>
      </c>
      <c r="E25">
        <v>1</v>
      </c>
      <c r="F25">
        <v>1</v>
      </c>
      <c r="G25">
        <v>39</v>
      </c>
      <c r="H25">
        <v>3</v>
      </c>
      <c r="I25" t="s">
        <v>173</v>
      </c>
      <c r="J25" t="s">
        <v>174</v>
      </c>
      <c r="K25" t="s">
        <v>175</v>
      </c>
      <c r="L25">
        <v>1296</v>
      </c>
      <c r="N25">
        <v>1002</v>
      </c>
      <c r="O25" t="s">
        <v>123</v>
      </c>
      <c r="P25" t="s">
        <v>123</v>
      </c>
      <c r="Q25">
        <v>1</v>
      </c>
      <c r="X25">
        <v>0.05</v>
      </c>
      <c r="Y25">
        <v>133.38999999999999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98</v>
      </c>
      <c r="AG25">
        <v>0.8</v>
      </c>
      <c r="AH25">
        <v>2</v>
      </c>
      <c r="AI25">
        <v>75775292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ROW(Source!A187)</f>
        <v>187</v>
      </c>
      <c r="B26">
        <v>75775293</v>
      </c>
      <c r="C26">
        <v>75538509</v>
      </c>
      <c r="D26">
        <v>75245774</v>
      </c>
      <c r="E26">
        <v>1</v>
      </c>
      <c r="F26">
        <v>1</v>
      </c>
      <c r="G26">
        <v>39</v>
      </c>
      <c r="H26">
        <v>3</v>
      </c>
      <c r="I26" t="s">
        <v>176</v>
      </c>
      <c r="J26" t="s">
        <v>177</v>
      </c>
      <c r="K26" t="s">
        <v>178</v>
      </c>
      <c r="L26">
        <v>1296</v>
      </c>
      <c r="N26">
        <v>1002</v>
      </c>
      <c r="O26" t="s">
        <v>123</v>
      </c>
      <c r="P26" t="s">
        <v>123</v>
      </c>
      <c r="Q26">
        <v>1</v>
      </c>
      <c r="X26">
        <v>0.01</v>
      </c>
      <c r="Y26">
        <v>186.66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98</v>
      </c>
      <c r="AG26">
        <v>0.16</v>
      </c>
      <c r="AH26">
        <v>2</v>
      </c>
      <c r="AI26">
        <v>75775293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ROW(Source!A187)</f>
        <v>187</v>
      </c>
      <c r="B27">
        <v>75775294</v>
      </c>
      <c r="C27">
        <v>75538509</v>
      </c>
      <c r="D27">
        <v>75245847</v>
      </c>
      <c r="E27">
        <v>1</v>
      </c>
      <c r="F27">
        <v>1</v>
      </c>
      <c r="G27">
        <v>39</v>
      </c>
      <c r="H27">
        <v>3</v>
      </c>
      <c r="I27" t="s">
        <v>23</v>
      </c>
      <c r="J27" t="s">
        <v>26</v>
      </c>
      <c r="K27" t="s">
        <v>24</v>
      </c>
      <c r="L27">
        <v>1339</v>
      </c>
      <c r="N27">
        <v>1007</v>
      </c>
      <c r="O27" t="s">
        <v>25</v>
      </c>
      <c r="P27" t="s">
        <v>25</v>
      </c>
      <c r="Q27">
        <v>1</v>
      </c>
      <c r="X27">
        <v>0.01</v>
      </c>
      <c r="Y27">
        <v>49.83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98</v>
      </c>
      <c r="AG27">
        <v>0.16</v>
      </c>
      <c r="AH27">
        <v>2</v>
      </c>
      <c r="AI27">
        <v>75775294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>1.1</v>
      </c>
      <c r="G12" t="str">
        <f>Source!G12</f>
        <v>Оказание услуг по уборке внутренних и санитарных помещений зданий. Здания Модульные дома по адресу: г. Москва, городское поселение Краснопахорское, квартал 107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СН-2012 по гл. 1-5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СН-2012 по гл. 1-5'!Заголовки_для_печати</vt:lpstr>
      <vt:lpstr>'Ведомость объемов работ'!Область_печати</vt:lpstr>
      <vt:lpstr>'Смета СН-2012 по гл. 1-5'!Область_печати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Говорова Алина Евгеньевна</cp:lastModifiedBy>
  <dcterms:created xsi:type="dcterms:W3CDTF">2025-07-08T18:14:15Z</dcterms:created>
  <dcterms:modified xsi:type="dcterms:W3CDTF">2025-07-08T18:16:40Z</dcterms:modified>
</cp:coreProperties>
</file>